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429B8A0A-D275-4733-88C9-EC7169903E1F}" xr6:coauthVersionLast="47" xr6:coauthVersionMax="47" xr10:uidLastSave="{00000000-0000-0000-0000-000000000000}"/>
  <bookViews>
    <workbookView xWindow="2500" yWindow="2500" windowWidth="14400" windowHeight="7360" firstSheet="4" activeTab="5" xr2:uid="{676F7898-BDA5-4FE3-9C27-16DA04F6AB3E}"/>
  </bookViews>
  <sheets>
    <sheet name="ASIGNACION SALARIAL" sheetId="1" r:id="rId1"/>
    <sheet name="PRESTO INVER  Y CTO PRODUC" sheetId="2" r:id="rId2"/>
    <sheet name="RESTAURANTE" sheetId="10" r:id="rId3"/>
    <sheet name="MENSUAL INGRESOS" sheetId="11" r:id="rId4"/>
    <sheet name="EGRESOS INGRESOS" sheetId="4" r:id="rId5"/>
    <sheet name="PYG" sheetId="6" r:id="rId6"/>
    <sheet name="PYG MENSUAL" sheetId="12" r:id="rId7"/>
  </sheets>
  <definedNames>
    <definedName name="_Toc353462294" localSheetId="1">'PRESTO INVER  Y CTO PRODUC'!$B$38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7" i="6" l="1"/>
  <c r="H37" i="6"/>
  <c r="G37" i="6"/>
  <c r="F37" i="6"/>
  <c r="H93" i="6"/>
  <c r="E37" i="6"/>
  <c r="C150" i="2"/>
  <c r="C141" i="2"/>
  <c r="C142" i="2"/>
  <c r="F112" i="6"/>
  <c r="F116" i="2"/>
  <c r="G116" i="2" s="1"/>
  <c r="F117" i="2"/>
  <c r="G117" i="2" s="1"/>
  <c r="F118" i="2"/>
  <c r="G118" i="2" s="1"/>
  <c r="K43" i="2"/>
  <c r="P43" i="2"/>
  <c r="E114" i="6"/>
  <c r="H112" i="6" s="1"/>
  <c r="H111" i="6"/>
  <c r="F72" i="10" l="1"/>
  <c r="G72" i="10"/>
  <c r="H72" i="10"/>
  <c r="I72" i="10"/>
  <c r="J72" i="10"/>
  <c r="K72" i="10"/>
  <c r="L72" i="10"/>
  <c r="M72" i="10"/>
  <c r="N72" i="10"/>
  <c r="O72" i="10"/>
  <c r="P72" i="10"/>
  <c r="E72" i="10"/>
  <c r="F71" i="10"/>
  <c r="G71" i="10"/>
  <c r="H71" i="10"/>
  <c r="I71" i="10"/>
  <c r="J71" i="10"/>
  <c r="K71" i="10"/>
  <c r="L71" i="10"/>
  <c r="M71" i="10"/>
  <c r="N71" i="10"/>
  <c r="O71" i="10"/>
  <c r="P71" i="10"/>
  <c r="E71" i="10"/>
  <c r="F70" i="10"/>
  <c r="G70" i="10"/>
  <c r="H70" i="10"/>
  <c r="H73" i="10" s="1"/>
  <c r="G33" i="11" s="1"/>
  <c r="I70" i="10"/>
  <c r="J70" i="10"/>
  <c r="J73" i="10" s="1"/>
  <c r="I33" i="11" s="1"/>
  <c r="K70" i="10"/>
  <c r="K73" i="10" s="1"/>
  <c r="J33" i="11" s="1"/>
  <c r="L70" i="10"/>
  <c r="L73" i="10" s="1"/>
  <c r="K33" i="11" s="1"/>
  <c r="M70" i="10"/>
  <c r="M73" i="10" s="1"/>
  <c r="L33" i="11" s="1"/>
  <c r="N70" i="10"/>
  <c r="O70" i="10"/>
  <c r="P70" i="10"/>
  <c r="P73" i="10" s="1"/>
  <c r="O33" i="11" s="1"/>
  <c r="E70" i="10"/>
  <c r="J63" i="10"/>
  <c r="K63" i="10" s="1"/>
  <c r="J61" i="10"/>
  <c r="K61" i="10" s="1"/>
  <c r="J59" i="10"/>
  <c r="D58" i="10"/>
  <c r="I41" i="10" s="1"/>
  <c r="G63" i="10"/>
  <c r="H63" i="10" s="1"/>
  <c r="G61" i="10"/>
  <c r="H61" i="10" s="1"/>
  <c r="G59" i="10"/>
  <c r="E22" i="2"/>
  <c r="E24" i="2"/>
  <c r="E23" i="2"/>
  <c r="B14" i="4"/>
  <c r="B15" i="4"/>
  <c r="B16" i="4"/>
  <c r="B17" i="4"/>
  <c r="B13" i="4"/>
  <c r="E105" i="2"/>
  <c r="C208" i="2"/>
  <c r="I36" i="12"/>
  <c r="H36" i="12"/>
  <c r="G36" i="12"/>
  <c r="F36" i="12"/>
  <c r="E36" i="12"/>
  <c r="B30" i="12"/>
  <c r="B29" i="12"/>
  <c r="B28" i="12"/>
  <c r="B27" i="12"/>
  <c r="O31" i="11"/>
  <c r="E30" i="11"/>
  <c r="F30" i="11"/>
  <c r="G30" i="11"/>
  <c r="H30" i="11"/>
  <c r="I30" i="11"/>
  <c r="J30" i="11"/>
  <c r="K30" i="11"/>
  <c r="L30" i="11"/>
  <c r="M30" i="11"/>
  <c r="N30" i="11"/>
  <c r="O30" i="11"/>
  <c r="O28" i="11"/>
  <c r="N28" i="11"/>
  <c r="O27" i="11"/>
  <c r="E28" i="11"/>
  <c r="E27" i="11" s="1"/>
  <c r="F28" i="11"/>
  <c r="G28" i="11"/>
  <c r="H28" i="11"/>
  <c r="I28" i="11"/>
  <c r="I27" i="11" s="1"/>
  <c r="J28" i="11"/>
  <c r="K28" i="11"/>
  <c r="L28" i="11"/>
  <c r="L27" i="11" s="1"/>
  <c r="M28" i="11"/>
  <c r="M27" i="11" s="1"/>
  <c r="D28" i="11"/>
  <c r="O5" i="11"/>
  <c r="C26" i="4"/>
  <c r="J27" i="11"/>
  <c r="K27" i="11"/>
  <c r="N27" i="11"/>
  <c r="G51" i="4"/>
  <c r="E31" i="11"/>
  <c r="F31" i="11"/>
  <c r="G31" i="11"/>
  <c r="H31" i="11"/>
  <c r="I31" i="11"/>
  <c r="J31" i="11"/>
  <c r="K31" i="11"/>
  <c r="L31" i="11"/>
  <c r="M31" i="11"/>
  <c r="N31" i="11"/>
  <c r="D31" i="11"/>
  <c r="O6" i="11"/>
  <c r="O7" i="11"/>
  <c r="D30" i="11"/>
  <c r="F27" i="11"/>
  <c r="D27" i="11"/>
  <c r="S41" i="10"/>
  <c r="P45" i="10" s="1"/>
  <c r="O12" i="11" s="1"/>
  <c r="P55" i="2"/>
  <c r="P54" i="2"/>
  <c r="P53" i="2"/>
  <c r="P52" i="2"/>
  <c r="P51" i="2"/>
  <c r="P44" i="2"/>
  <c r="P45" i="2"/>
  <c r="P46" i="2"/>
  <c r="P42" i="2"/>
  <c r="P30" i="2"/>
  <c r="P31" i="2"/>
  <c r="P32" i="2"/>
  <c r="P33" i="2"/>
  <c r="P34" i="2"/>
  <c r="P29" i="2"/>
  <c r="K42" i="2"/>
  <c r="K44" i="2"/>
  <c r="K45" i="2"/>
  <c r="K46" i="2"/>
  <c r="K47" i="2"/>
  <c r="K48" i="2"/>
  <c r="K49" i="2"/>
  <c r="K50" i="2"/>
  <c r="K41" i="2"/>
  <c r="K30" i="2"/>
  <c r="K31" i="2"/>
  <c r="K32" i="2"/>
  <c r="K33" i="2"/>
  <c r="K29" i="2"/>
  <c r="D37" i="4"/>
  <c r="E37" i="4" s="1"/>
  <c r="F37" i="4" s="1"/>
  <c r="G37" i="4" s="1"/>
  <c r="C143" i="2"/>
  <c r="C207" i="2"/>
  <c r="C139" i="2"/>
  <c r="C138" i="2"/>
  <c r="N7" i="1"/>
  <c r="N9" i="1" s="1"/>
  <c r="N10" i="1"/>
  <c r="L125" i="2"/>
  <c r="K125" i="2"/>
  <c r="K126" i="2"/>
  <c r="L126" i="2"/>
  <c r="L127" i="2"/>
  <c r="K131" i="2"/>
  <c r="L131" i="2"/>
  <c r="D125" i="2"/>
  <c r="E125" i="2"/>
  <c r="F125" i="2"/>
  <c r="G125" i="2"/>
  <c r="H125" i="2"/>
  <c r="I125" i="2"/>
  <c r="J125" i="2"/>
  <c r="D126" i="2"/>
  <c r="E126" i="2"/>
  <c r="I126" i="2"/>
  <c r="J126" i="2"/>
  <c r="D131" i="2"/>
  <c r="E131" i="2"/>
  <c r="F131" i="2"/>
  <c r="G131" i="2"/>
  <c r="H131" i="2"/>
  <c r="I131" i="2"/>
  <c r="J131" i="2"/>
  <c r="L11" i="1"/>
  <c r="K7" i="1"/>
  <c r="K9" i="1" s="1"/>
  <c r="L7" i="1"/>
  <c r="J127" i="2" s="1"/>
  <c r="J128" i="2" s="1"/>
  <c r="J129" i="2" s="1"/>
  <c r="M7" i="1"/>
  <c r="M14" i="1" s="1"/>
  <c r="G90" i="6"/>
  <c r="J132" i="2" l="1"/>
  <c r="E73" i="10"/>
  <c r="D33" i="11" s="1"/>
  <c r="I73" i="10"/>
  <c r="H33" i="11" s="1"/>
  <c r="P30" i="11"/>
  <c r="L132" i="2"/>
  <c r="O73" i="10"/>
  <c r="N33" i="11" s="1"/>
  <c r="G73" i="10"/>
  <c r="F33" i="11" s="1"/>
  <c r="N73" i="10"/>
  <c r="M33" i="11" s="1"/>
  <c r="F73" i="10"/>
  <c r="E33" i="11" s="1"/>
  <c r="P28" i="11"/>
  <c r="P31" i="11"/>
  <c r="M13" i="1"/>
  <c r="M10" i="1"/>
  <c r="H45" i="10"/>
  <c r="G12" i="11" s="1"/>
  <c r="J45" i="10"/>
  <c r="I12" i="11" s="1"/>
  <c r="K45" i="10"/>
  <c r="J12" i="11" s="1"/>
  <c r="E45" i="10"/>
  <c r="D12" i="11" s="1"/>
  <c r="P47" i="2"/>
  <c r="D41" i="2" s="1"/>
  <c r="E41" i="2" s="1"/>
  <c r="P35" i="2"/>
  <c r="E115" i="2" s="1"/>
  <c r="F115" i="2" s="1"/>
  <c r="G115" i="2" s="1"/>
  <c r="G169" i="2" s="1"/>
  <c r="H27" i="11"/>
  <c r="G27" i="11"/>
  <c r="P56" i="2"/>
  <c r="D42" i="2" s="1"/>
  <c r="K51" i="2"/>
  <c r="D40" i="2" s="1"/>
  <c r="E40" i="2" s="1"/>
  <c r="K34" i="2"/>
  <c r="D39" i="2" s="1"/>
  <c r="E39" i="2" s="1"/>
  <c r="N14" i="1"/>
  <c r="N8" i="1"/>
  <c r="N12" i="1"/>
  <c r="N11" i="1"/>
  <c r="M12" i="1"/>
  <c r="M9" i="1"/>
  <c r="M11" i="1"/>
  <c r="M8" i="1"/>
  <c r="K127" i="2"/>
  <c r="K128" i="2" s="1"/>
  <c r="K129" i="2" s="1"/>
  <c r="K132" i="2" s="1"/>
  <c r="L9" i="1"/>
  <c r="L14" i="1"/>
  <c r="L12" i="1"/>
  <c r="L10" i="1"/>
  <c r="L8" i="1"/>
  <c r="L13" i="1"/>
  <c r="K11" i="1"/>
  <c r="K10" i="1"/>
  <c r="K12" i="1"/>
  <c r="K8" i="1"/>
  <c r="K14" i="1"/>
  <c r="I127" i="2"/>
  <c r="K13" i="1"/>
  <c r="N13" i="1"/>
  <c r="L128" i="2"/>
  <c r="L129" i="2" s="1"/>
  <c r="I128" i="2"/>
  <c r="I129" i="2" s="1"/>
  <c r="I132" i="2" s="1"/>
  <c r="F114" i="2"/>
  <c r="G114" i="2" s="1"/>
  <c r="G168" i="2" s="1"/>
  <c r="G112" i="2"/>
  <c r="F111" i="2"/>
  <c r="G111" i="2" s="1"/>
  <c r="F113" i="2"/>
  <c r="G113" i="2" s="1"/>
  <c r="G167" i="2" s="1"/>
  <c r="G170" i="2"/>
  <c r="F172" i="2"/>
  <c r="F110" i="2"/>
  <c r="F55" i="4"/>
  <c r="D56" i="4" s="1"/>
  <c r="C46" i="4"/>
  <c r="C30" i="4" s="1"/>
  <c r="D30" i="4" s="1"/>
  <c r="E30" i="4" s="1"/>
  <c r="F30" i="4" s="1"/>
  <c r="G30" i="4" s="1"/>
  <c r="C41" i="4"/>
  <c r="C29" i="4" s="1"/>
  <c r="D41" i="4"/>
  <c r="D29" i="4" s="1"/>
  <c r="E41" i="4"/>
  <c r="F41" i="4"/>
  <c r="G41" i="4"/>
  <c r="D46" i="4"/>
  <c r="E46" i="4"/>
  <c r="F46" i="4"/>
  <c r="G46" i="4"/>
  <c r="D26" i="4"/>
  <c r="C140" i="2"/>
  <c r="C125" i="2"/>
  <c r="E34" i="2"/>
  <c r="E33" i="2"/>
  <c r="E32" i="2"/>
  <c r="E31" i="2"/>
  <c r="E30" i="2"/>
  <c r="E29" i="2"/>
  <c r="E28" i="2"/>
  <c r="E27" i="2"/>
  <c r="E26" i="2"/>
  <c r="E8" i="2"/>
  <c r="E7" i="2"/>
  <c r="E6" i="2"/>
  <c r="J6" i="1"/>
  <c r="H126" i="2" s="1"/>
  <c r="F36" i="6"/>
  <c r="G36" i="6"/>
  <c r="H36" i="6"/>
  <c r="I36" i="6"/>
  <c r="E36" i="6"/>
  <c r="D35" i="6"/>
  <c r="B30" i="6"/>
  <c r="B29" i="6"/>
  <c r="B28" i="6"/>
  <c r="B27" i="6"/>
  <c r="F118" i="6"/>
  <c r="G118" i="6"/>
  <c r="H118" i="6"/>
  <c r="I118" i="6"/>
  <c r="E118" i="6"/>
  <c r="F25" i="6"/>
  <c r="G25" i="6"/>
  <c r="H25" i="6"/>
  <c r="I25" i="6"/>
  <c r="B56" i="6"/>
  <c r="B65" i="6"/>
  <c r="B62" i="6"/>
  <c r="B59" i="6"/>
  <c r="B53" i="6"/>
  <c r="B50" i="6"/>
  <c r="I75" i="6"/>
  <c r="H75" i="6"/>
  <c r="G75" i="6"/>
  <c r="F75" i="6"/>
  <c r="E75" i="6"/>
  <c r="C287" i="2"/>
  <c r="C286" i="2"/>
  <c r="C280" i="2"/>
  <c r="C279" i="2"/>
  <c r="D260" i="2"/>
  <c r="D261" i="2"/>
  <c r="D262" i="2"/>
  <c r="D263" i="2"/>
  <c r="D259" i="2"/>
  <c r="C260" i="2"/>
  <c r="C261" i="2"/>
  <c r="C262" i="2"/>
  <c r="C263" i="2"/>
  <c r="C259" i="2"/>
  <c r="C258" i="2"/>
  <c r="C250" i="2"/>
  <c r="D248" i="2" s="1"/>
  <c r="C244" i="2"/>
  <c r="G247" i="2" s="1"/>
  <c r="E219" i="2"/>
  <c r="E218" i="2"/>
  <c r="E216" i="2"/>
  <c r="E215" i="2"/>
  <c r="C205" i="2"/>
  <c r="C186" i="2"/>
  <c r="C195" i="2"/>
  <c r="C194" i="2"/>
  <c r="C193" i="2"/>
  <c r="D181" i="2"/>
  <c r="F181" i="2"/>
  <c r="E168" i="2"/>
  <c r="E170" i="2"/>
  <c r="E171" i="2"/>
  <c r="E172" i="2"/>
  <c r="E167" i="2"/>
  <c r="D168" i="2"/>
  <c r="D169" i="2"/>
  <c r="D170" i="2"/>
  <c r="D171" i="2"/>
  <c r="D172" i="2"/>
  <c r="D167" i="2"/>
  <c r="C168" i="2"/>
  <c r="C169" i="2"/>
  <c r="C170" i="2"/>
  <c r="C171" i="2"/>
  <c r="C172" i="2"/>
  <c r="C167" i="2"/>
  <c r="B168" i="2"/>
  <c r="B169" i="2"/>
  <c r="B170" i="2"/>
  <c r="B171" i="2"/>
  <c r="B172" i="2"/>
  <c r="B167" i="2"/>
  <c r="C131" i="2"/>
  <c r="C126" i="2"/>
  <c r="D15" i="1"/>
  <c r="E90" i="2"/>
  <c r="E273" i="2" s="1"/>
  <c r="C80" i="2"/>
  <c r="C79" i="2"/>
  <c r="C78" i="2"/>
  <c r="C77" i="2"/>
  <c r="C76" i="2"/>
  <c r="C75" i="2"/>
  <c r="E64" i="2"/>
  <c r="E65" i="2"/>
  <c r="E66" i="2"/>
  <c r="E67" i="2"/>
  <c r="E68" i="2"/>
  <c r="E63" i="2"/>
  <c r="E54" i="2"/>
  <c r="E55" i="2"/>
  <c r="E56" i="2"/>
  <c r="E57" i="2"/>
  <c r="E58" i="2"/>
  <c r="E53" i="2"/>
  <c r="E48" i="2"/>
  <c r="E49" i="2" s="1"/>
  <c r="E78" i="2" s="1"/>
  <c r="E42" i="2"/>
  <c r="E14" i="2"/>
  <c r="E15" i="2"/>
  <c r="E16" i="2"/>
  <c r="E17" i="2"/>
  <c r="E18" i="2"/>
  <c r="E19" i="2"/>
  <c r="E20" i="2"/>
  <c r="E21" i="2"/>
  <c r="E25" i="2"/>
  <c r="E13" i="2"/>
  <c r="E7" i="1"/>
  <c r="E14" i="1" s="1"/>
  <c r="E140" i="2" l="1"/>
  <c r="B186" i="2"/>
  <c r="Q73" i="10"/>
  <c r="C28" i="4" s="1"/>
  <c r="D28" i="4" s="1"/>
  <c r="E119" i="2"/>
  <c r="N16" i="1"/>
  <c r="N18" i="1" s="1"/>
  <c r="N19" i="1" s="1"/>
  <c r="K16" i="1"/>
  <c r="E169" i="2"/>
  <c r="E173" i="2" s="1"/>
  <c r="M16" i="1"/>
  <c r="F25" i="1" s="1"/>
  <c r="E263" i="2"/>
  <c r="C17" i="4"/>
  <c r="D17" i="4" s="1"/>
  <c r="E17" i="4" s="1"/>
  <c r="F17" i="4" s="1"/>
  <c r="G17" i="4" s="1"/>
  <c r="E259" i="2"/>
  <c r="C13" i="4"/>
  <c r="D13" i="4" s="1"/>
  <c r="E13" i="4" s="1"/>
  <c r="F13" i="4" s="1"/>
  <c r="G13" i="4" s="1"/>
  <c r="E260" i="2"/>
  <c r="C14" i="4"/>
  <c r="D14" i="4" s="1"/>
  <c r="E14" i="4" s="1"/>
  <c r="F14" i="4" s="1"/>
  <c r="G14" i="4" s="1"/>
  <c r="E262" i="2"/>
  <c r="C16" i="4"/>
  <c r="D16" i="4" s="1"/>
  <c r="E16" i="4" s="1"/>
  <c r="F16" i="4" s="1"/>
  <c r="G16" i="4" s="1"/>
  <c r="H32" i="11"/>
  <c r="H29" i="11" s="1"/>
  <c r="L32" i="11"/>
  <c r="K32" i="11"/>
  <c r="E32" i="11"/>
  <c r="I32" i="11"/>
  <c r="M32" i="11"/>
  <c r="G32" i="11"/>
  <c r="G29" i="11" s="1"/>
  <c r="G34" i="11" s="1"/>
  <c r="I5" i="12" s="1"/>
  <c r="H21" i="12" s="1"/>
  <c r="O32" i="11"/>
  <c r="F32" i="11"/>
  <c r="J32" i="11"/>
  <c r="N32" i="11"/>
  <c r="D32" i="11"/>
  <c r="D29" i="11" s="1"/>
  <c r="G55" i="4"/>
  <c r="H34" i="11"/>
  <c r="J5" i="12" s="1"/>
  <c r="I21" i="12" s="1"/>
  <c r="C31" i="4"/>
  <c r="C27" i="4" s="1"/>
  <c r="C230" i="2"/>
  <c r="E230" i="2" s="1"/>
  <c r="G120" i="2"/>
  <c r="L11" i="11" s="1"/>
  <c r="E264" i="2"/>
  <c r="E21" i="11"/>
  <c r="G12" i="12" s="1"/>
  <c r="F29" i="12" s="1"/>
  <c r="I21" i="11"/>
  <c r="K12" i="12" s="1"/>
  <c r="J29" i="12" s="1"/>
  <c r="M21" i="11"/>
  <c r="O12" i="12" s="1"/>
  <c r="N29" i="12" s="1"/>
  <c r="F21" i="11"/>
  <c r="H12" i="12" s="1"/>
  <c r="G29" i="12" s="1"/>
  <c r="J21" i="11"/>
  <c r="L12" i="12" s="1"/>
  <c r="K29" i="12" s="1"/>
  <c r="N21" i="11"/>
  <c r="P12" i="12" s="1"/>
  <c r="O29" i="12" s="1"/>
  <c r="G21" i="11"/>
  <c r="I12" i="12" s="1"/>
  <c r="H29" i="12" s="1"/>
  <c r="K21" i="11"/>
  <c r="M12" i="12" s="1"/>
  <c r="L29" i="12" s="1"/>
  <c r="O21" i="11"/>
  <c r="Q12" i="12" s="1"/>
  <c r="P29" i="12" s="1"/>
  <c r="H21" i="11"/>
  <c r="J12" i="12" s="1"/>
  <c r="I29" i="12" s="1"/>
  <c r="L21" i="11"/>
  <c r="N12" i="12" s="1"/>
  <c r="M29" i="12" s="1"/>
  <c r="D21" i="11"/>
  <c r="P27" i="11"/>
  <c r="L16" i="1"/>
  <c r="L18" i="1" s="1"/>
  <c r="L19" i="1" s="1"/>
  <c r="K18" i="1"/>
  <c r="K19" i="1" s="1"/>
  <c r="F26" i="1"/>
  <c r="F171" i="2"/>
  <c r="J7" i="1"/>
  <c r="F29" i="4"/>
  <c r="G29" i="4"/>
  <c r="E29" i="4"/>
  <c r="E150" i="2"/>
  <c r="E151" i="2" s="1"/>
  <c r="E35" i="2"/>
  <c r="E76" i="2" s="1"/>
  <c r="C228" i="2" s="1"/>
  <c r="E9" i="2"/>
  <c r="E75" i="2" s="1"/>
  <c r="C227" i="2" s="1"/>
  <c r="E50" i="6" s="1"/>
  <c r="F50" i="6" s="1"/>
  <c r="G50" i="6" s="1"/>
  <c r="H50" i="6" s="1"/>
  <c r="I50" i="6" s="1"/>
  <c r="E8" i="1"/>
  <c r="C127" i="2"/>
  <c r="C128" i="2" s="1"/>
  <c r="C18" i="4"/>
  <c r="F12" i="6" s="1"/>
  <c r="E69" i="6"/>
  <c r="F69" i="6" s="1"/>
  <c r="D264" i="2"/>
  <c r="F273" i="2"/>
  <c r="E274" i="2"/>
  <c r="D247" i="2"/>
  <c r="D249" i="2" s="1"/>
  <c r="D250" i="2" s="1"/>
  <c r="H247" i="2"/>
  <c r="E247" i="2"/>
  <c r="F247" i="2"/>
  <c r="G171" i="2"/>
  <c r="F168" i="2"/>
  <c r="F170" i="2"/>
  <c r="G172" i="2"/>
  <c r="F167" i="2"/>
  <c r="F169" i="2"/>
  <c r="F119" i="2"/>
  <c r="E9" i="1"/>
  <c r="E11" i="1"/>
  <c r="E13" i="1"/>
  <c r="E10" i="1"/>
  <c r="E12" i="1"/>
  <c r="E69" i="2"/>
  <c r="E59" i="2"/>
  <c r="E79" i="2" s="1"/>
  <c r="C231" i="2" s="1"/>
  <c r="E44" i="2"/>
  <c r="J230" i="2" l="1"/>
  <c r="F230" i="2"/>
  <c r="N29" i="11"/>
  <c r="N34" i="11" s="1"/>
  <c r="P5" i="12" s="1"/>
  <c r="O21" i="12" s="1"/>
  <c r="K29" i="11"/>
  <c r="K34" i="11" s="1"/>
  <c r="M5" i="12" s="1"/>
  <c r="L21" i="12" s="1"/>
  <c r="F29" i="11"/>
  <c r="F34" i="11" s="1"/>
  <c r="H5" i="12" s="1"/>
  <c r="G21" i="12" s="1"/>
  <c r="I29" i="11"/>
  <c r="I34" i="11" s="1"/>
  <c r="K5" i="12" s="1"/>
  <c r="J21" i="12" s="1"/>
  <c r="J29" i="11"/>
  <c r="J34" i="11" s="1"/>
  <c r="L5" i="12" s="1"/>
  <c r="K21" i="12" s="1"/>
  <c r="M29" i="11"/>
  <c r="M34" i="11" s="1"/>
  <c r="O5" i="12" s="1"/>
  <c r="N21" i="12" s="1"/>
  <c r="L29" i="11"/>
  <c r="L34" i="11" s="1"/>
  <c r="N5" i="12" s="1"/>
  <c r="M21" i="12" s="1"/>
  <c r="O29" i="11"/>
  <c r="O34" i="11" s="1"/>
  <c r="Q5" i="12" s="1"/>
  <c r="P21" i="12" s="1"/>
  <c r="E29" i="11"/>
  <c r="E34" i="11" s="1"/>
  <c r="G5" i="12" s="1"/>
  <c r="F21" i="12" s="1"/>
  <c r="E59" i="6"/>
  <c r="F59" i="6" s="1"/>
  <c r="G59" i="6" s="1"/>
  <c r="H59" i="6" s="1"/>
  <c r="I59" i="6" s="1"/>
  <c r="C129" i="2"/>
  <c r="J10" i="1"/>
  <c r="H127" i="2"/>
  <c r="H128" i="2" s="1"/>
  <c r="H129" i="2" s="1"/>
  <c r="H132" i="2" s="1"/>
  <c r="M18" i="1"/>
  <c r="M19" i="1" s="1"/>
  <c r="D27" i="4"/>
  <c r="E28" i="4"/>
  <c r="N11" i="11"/>
  <c r="E29" i="6"/>
  <c r="P32" i="11"/>
  <c r="D31" i="4"/>
  <c r="H55" i="4"/>
  <c r="J11" i="11"/>
  <c r="O11" i="11"/>
  <c r="E60" i="6"/>
  <c r="F60" i="6" s="1"/>
  <c r="G60" i="6" s="1"/>
  <c r="H60" i="6" s="1"/>
  <c r="I60" i="6" s="1"/>
  <c r="F11" i="11"/>
  <c r="G11" i="11"/>
  <c r="D11" i="11"/>
  <c r="K11" i="11"/>
  <c r="H11" i="11"/>
  <c r="M11" i="11"/>
  <c r="E11" i="11"/>
  <c r="I11" i="11"/>
  <c r="D258" i="2"/>
  <c r="F12" i="12"/>
  <c r="P21" i="11"/>
  <c r="G25" i="1"/>
  <c r="H25" i="1" s="1"/>
  <c r="I25" i="1" s="1"/>
  <c r="J25" i="1" s="1"/>
  <c r="G26" i="1"/>
  <c r="H26" i="1" s="1"/>
  <c r="I26" i="1" s="1"/>
  <c r="J26" i="1" s="1"/>
  <c r="K26" i="1"/>
  <c r="E139" i="2"/>
  <c r="J12" i="1"/>
  <c r="J11" i="1"/>
  <c r="J9" i="1"/>
  <c r="E138" i="2"/>
  <c r="J14" i="1"/>
  <c r="J13" i="1"/>
  <c r="J8" i="1"/>
  <c r="E26" i="4"/>
  <c r="E25" i="4" s="1"/>
  <c r="E227" i="2"/>
  <c r="C178" i="2"/>
  <c r="E178" i="2" s="1"/>
  <c r="E16" i="1"/>
  <c r="E18" i="1" s="1"/>
  <c r="E19" i="1" s="1"/>
  <c r="F7" i="1"/>
  <c r="D127" i="2" s="1"/>
  <c r="D128" i="2" s="1"/>
  <c r="D129" i="2" s="1"/>
  <c r="D132" i="2" s="1"/>
  <c r="E120" i="6"/>
  <c r="E231" i="2"/>
  <c r="F231" i="2" s="1"/>
  <c r="G231" i="2" s="1"/>
  <c r="H231" i="2" s="1"/>
  <c r="I231" i="2" s="1"/>
  <c r="E62" i="6"/>
  <c r="E248" i="2"/>
  <c r="D18" i="4" s="1"/>
  <c r="G12" i="6" s="1"/>
  <c r="F29" i="6" s="1"/>
  <c r="E77" i="6"/>
  <c r="E78" i="6" s="1"/>
  <c r="E228" i="2"/>
  <c r="F228" i="2" s="1"/>
  <c r="G228" i="2" s="1"/>
  <c r="H228" i="2" s="1"/>
  <c r="I228" i="2" s="1"/>
  <c r="E53" i="6"/>
  <c r="G69" i="6"/>
  <c r="F274" i="2"/>
  <c r="E265" i="2"/>
  <c r="D265" i="2"/>
  <c r="G173" i="2"/>
  <c r="E193" i="2" s="1"/>
  <c r="E80" i="2"/>
  <c r="C232" i="2" s="1"/>
  <c r="C180" i="2"/>
  <c r="E180" i="2" s="1"/>
  <c r="E77" i="2"/>
  <c r="C229" i="2" s="1"/>
  <c r="C179" i="2"/>
  <c r="E179" i="2" s="1"/>
  <c r="F173" i="2"/>
  <c r="E142" i="2" l="1"/>
  <c r="C132" i="2"/>
  <c r="F227" i="2"/>
  <c r="I61" i="6"/>
  <c r="D205" i="2"/>
  <c r="E205" i="2" s="1"/>
  <c r="F28" i="4"/>
  <c r="E27" i="4"/>
  <c r="G61" i="6"/>
  <c r="P29" i="11"/>
  <c r="D34" i="11"/>
  <c r="I55" i="4"/>
  <c r="E31" i="4"/>
  <c r="E61" i="6"/>
  <c r="H61" i="6"/>
  <c r="F61" i="6"/>
  <c r="P11" i="11"/>
  <c r="G19" i="11"/>
  <c r="K19" i="11"/>
  <c r="O19" i="11"/>
  <c r="H19" i="11"/>
  <c r="L19" i="11"/>
  <c r="D19" i="11"/>
  <c r="E19" i="11"/>
  <c r="I19" i="11"/>
  <c r="M19" i="11"/>
  <c r="F19" i="11"/>
  <c r="J19" i="11"/>
  <c r="N19" i="11"/>
  <c r="R12" i="12"/>
  <c r="E29" i="12"/>
  <c r="K25" i="1"/>
  <c r="E143" i="2" s="1"/>
  <c r="J16" i="1"/>
  <c r="J18" i="1" s="1"/>
  <c r="J19" i="1" s="1"/>
  <c r="F26" i="4"/>
  <c r="F25" i="4" s="1"/>
  <c r="G26" i="4"/>
  <c r="G25" i="4" s="1"/>
  <c r="E51" i="6"/>
  <c r="F51" i="6" s="1"/>
  <c r="G51" i="6" s="1"/>
  <c r="H51" i="6" s="1"/>
  <c r="I51" i="6" s="1"/>
  <c r="I52" i="6" s="1"/>
  <c r="F13" i="1"/>
  <c r="F14" i="1"/>
  <c r="F9" i="1"/>
  <c r="F10" i="1"/>
  <c r="F8" i="1"/>
  <c r="F11" i="1"/>
  <c r="F12" i="1"/>
  <c r="E63" i="6"/>
  <c r="F63" i="6" s="1"/>
  <c r="G63" i="6" s="1"/>
  <c r="H63" i="6" s="1"/>
  <c r="I63" i="6" s="1"/>
  <c r="J231" i="2"/>
  <c r="E54" i="6"/>
  <c r="F54" i="6" s="1"/>
  <c r="G54" i="6" s="1"/>
  <c r="H54" i="6" s="1"/>
  <c r="I54" i="6" s="1"/>
  <c r="J228" i="2"/>
  <c r="H6" i="1"/>
  <c r="F126" i="2" s="1"/>
  <c r="G7" i="1"/>
  <c r="F120" i="6"/>
  <c r="E70" i="6"/>
  <c r="C12" i="4"/>
  <c r="D12" i="4" s="1"/>
  <c r="E12" i="4" s="1"/>
  <c r="F12" i="4" s="1"/>
  <c r="G12" i="4" s="1"/>
  <c r="E229" i="2"/>
  <c r="F229" i="2" s="1"/>
  <c r="G229" i="2" s="1"/>
  <c r="H229" i="2" s="1"/>
  <c r="I229" i="2" s="1"/>
  <c r="E56" i="6"/>
  <c r="F62" i="6"/>
  <c r="E249" i="2"/>
  <c r="E250" i="2" s="1"/>
  <c r="E232" i="2"/>
  <c r="F232" i="2" s="1"/>
  <c r="G232" i="2" s="1"/>
  <c r="H232" i="2" s="1"/>
  <c r="I232" i="2" s="1"/>
  <c r="E65" i="6"/>
  <c r="F53" i="6"/>
  <c r="H69" i="6"/>
  <c r="C233" i="2"/>
  <c r="E81" i="2"/>
  <c r="C181" i="2"/>
  <c r="E181" i="2"/>
  <c r="E194" i="2" s="1"/>
  <c r="G227" i="2" l="1"/>
  <c r="F233" i="2"/>
  <c r="D11" i="4" s="1"/>
  <c r="G10" i="6" s="1"/>
  <c r="E32" i="4"/>
  <c r="H5" i="6" s="1"/>
  <c r="G21" i="6" s="1"/>
  <c r="G28" i="4"/>
  <c r="J55" i="4"/>
  <c r="G31" i="4" s="1"/>
  <c r="F31" i="4"/>
  <c r="F27" i="4" s="1"/>
  <c r="P34" i="11"/>
  <c r="F5" i="12"/>
  <c r="P19" i="11"/>
  <c r="L25" i="1"/>
  <c r="E127" i="2"/>
  <c r="E128" i="2" s="1"/>
  <c r="E129" i="2" s="1"/>
  <c r="I6" i="1"/>
  <c r="G126" i="2" s="1"/>
  <c r="E64" i="6"/>
  <c r="E52" i="6"/>
  <c r="H52" i="6"/>
  <c r="F52" i="6"/>
  <c r="G52" i="6"/>
  <c r="E55" i="6"/>
  <c r="F16" i="1"/>
  <c r="F18" i="1" s="1"/>
  <c r="F19" i="1" s="1"/>
  <c r="H7" i="1"/>
  <c r="E57" i="6"/>
  <c r="F57" i="6" s="1"/>
  <c r="G57" i="6" s="1"/>
  <c r="H57" i="6" s="1"/>
  <c r="I57" i="6" s="1"/>
  <c r="J229" i="2"/>
  <c r="E66" i="6"/>
  <c r="F66" i="6" s="1"/>
  <c r="G66" i="6" s="1"/>
  <c r="H66" i="6" s="1"/>
  <c r="I66" i="6" s="1"/>
  <c r="J232" i="2"/>
  <c r="G14" i="1"/>
  <c r="G13" i="1"/>
  <c r="G8" i="1"/>
  <c r="G12" i="1"/>
  <c r="G11" i="1"/>
  <c r="G9" i="1"/>
  <c r="G10" i="1"/>
  <c r="F56" i="6"/>
  <c r="E233" i="2"/>
  <c r="F65" i="6"/>
  <c r="G62" i="6"/>
  <c r="F64" i="6"/>
  <c r="G53" i="6"/>
  <c r="F55" i="6"/>
  <c r="F248" i="2"/>
  <c r="F77" i="6"/>
  <c r="F78" i="6" s="1"/>
  <c r="F70" i="6"/>
  <c r="E71" i="6"/>
  <c r="E123" i="6" s="1"/>
  <c r="I69" i="6"/>
  <c r="F28" i="6" l="1"/>
  <c r="F122" i="6"/>
  <c r="H227" i="2"/>
  <c r="G233" i="2"/>
  <c r="E11" i="4" s="1"/>
  <c r="H10" i="6" s="1"/>
  <c r="E132" i="2"/>
  <c r="D207" i="2" s="1"/>
  <c r="E207" i="2" s="1"/>
  <c r="G27" i="4"/>
  <c r="F32" i="4"/>
  <c r="I5" i="6" s="1"/>
  <c r="H21" i="6" s="1"/>
  <c r="G32" i="4"/>
  <c r="J5" i="6" s="1"/>
  <c r="I21" i="6" s="1"/>
  <c r="R5" i="12"/>
  <c r="E21" i="12"/>
  <c r="C11" i="4"/>
  <c r="F10" i="6" s="1"/>
  <c r="E28" i="6" s="1"/>
  <c r="E234" i="2"/>
  <c r="F127" i="2"/>
  <c r="F128" i="2" s="1"/>
  <c r="F129" i="2" s="1"/>
  <c r="F132" i="2" s="1"/>
  <c r="I7" i="1"/>
  <c r="G127" i="2" s="1"/>
  <c r="E58" i="6"/>
  <c r="E67" i="6"/>
  <c r="G16" i="1"/>
  <c r="G18" i="1" s="1"/>
  <c r="G19" i="1" s="1"/>
  <c r="H13" i="1"/>
  <c r="H12" i="1"/>
  <c r="H8" i="1"/>
  <c r="H14" i="1"/>
  <c r="H11" i="1"/>
  <c r="H10" i="1"/>
  <c r="H9" i="1"/>
  <c r="E18" i="4"/>
  <c r="H12" i="6" s="1"/>
  <c r="G29" i="6" s="1"/>
  <c r="F249" i="2"/>
  <c r="F250" i="2" s="1"/>
  <c r="G65" i="6"/>
  <c r="F67" i="6"/>
  <c r="H53" i="6"/>
  <c r="G55" i="6"/>
  <c r="H62" i="6"/>
  <c r="G64" i="6"/>
  <c r="G70" i="6"/>
  <c r="F71" i="6"/>
  <c r="F123" i="6" s="1"/>
  <c r="G56" i="6"/>
  <c r="F58" i="6"/>
  <c r="G28" i="6" l="1"/>
  <c r="G122" i="6"/>
  <c r="I227" i="2"/>
  <c r="H233" i="2"/>
  <c r="F11" i="4" s="1"/>
  <c r="I10" i="6" s="1"/>
  <c r="E122" i="6"/>
  <c r="O13" i="11"/>
  <c r="N13" i="11"/>
  <c r="G13" i="11"/>
  <c r="K13" i="11"/>
  <c r="J13" i="11"/>
  <c r="H13" i="11"/>
  <c r="L13" i="11"/>
  <c r="I13" i="11"/>
  <c r="E13" i="11"/>
  <c r="M13" i="11"/>
  <c r="F13" i="11"/>
  <c r="D13" i="11"/>
  <c r="F18" i="11"/>
  <c r="H10" i="12" s="1"/>
  <c r="G28" i="12" s="1"/>
  <c r="J18" i="11"/>
  <c r="L10" i="12" s="1"/>
  <c r="N18" i="11"/>
  <c r="P10" i="12" s="1"/>
  <c r="O28" i="12" s="1"/>
  <c r="G18" i="11"/>
  <c r="I10" i="12" s="1"/>
  <c r="H28" i="12" s="1"/>
  <c r="K18" i="11"/>
  <c r="M10" i="12" s="1"/>
  <c r="L28" i="12" s="1"/>
  <c r="O18" i="11"/>
  <c r="Q10" i="12" s="1"/>
  <c r="P28" i="12" s="1"/>
  <c r="H18" i="11"/>
  <c r="J10" i="12" s="1"/>
  <c r="L18" i="11"/>
  <c r="N10" i="12" s="1"/>
  <c r="D18" i="11"/>
  <c r="E18" i="11"/>
  <c r="G10" i="12" s="1"/>
  <c r="F28" i="12" s="1"/>
  <c r="I18" i="11"/>
  <c r="K10" i="12" s="1"/>
  <c r="J28" i="12" s="1"/>
  <c r="M18" i="11"/>
  <c r="O10" i="12" s="1"/>
  <c r="N28" i="12" s="1"/>
  <c r="G128" i="2"/>
  <c r="G129" i="2" s="1"/>
  <c r="E141" i="2"/>
  <c r="I14" i="1"/>
  <c r="I12" i="1"/>
  <c r="I8" i="1"/>
  <c r="I11" i="1"/>
  <c r="I13" i="1"/>
  <c r="I10" i="1"/>
  <c r="I9" i="1"/>
  <c r="E68" i="6"/>
  <c r="H16" i="1"/>
  <c r="H18" i="1" s="1"/>
  <c r="H19" i="1" s="1"/>
  <c r="D186" i="2"/>
  <c r="E186" i="2" s="1"/>
  <c r="E187" i="2" s="1"/>
  <c r="G120" i="6"/>
  <c r="F68" i="6"/>
  <c r="H56" i="6"/>
  <c r="G58" i="6"/>
  <c r="I62" i="6"/>
  <c r="I64" i="6" s="1"/>
  <c r="H64" i="6"/>
  <c r="H65" i="6"/>
  <c r="G67" i="6"/>
  <c r="G248" i="2"/>
  <c r="G77" i="6"/>
  <c r="G78" i="6" s="1"/>
  <c r="H70" i="6"/>
  <c r="G71" i="6"/>
  <c r="G123" i="6" s="1"/>
  <c r="I53" i="6"/>
  <c r="I55" i="6" s="1"/>
  <c r="H55" i="6"/>
  <c r="G132" i="2" l="1"/>
  <c r="D208" i="2" s="1"/>
  <c r="E208" i="2" s="1"/>
  <c r="H122" i="6"/>
  <c r="H28" i="6"/>
  <c r="I233" i="2"/>
  <c r="G11" i="4" s="1"/>
  <c r="J10" i="6" s="1"/>
  <c r="J227" i="2"/>
  <c r="J233" i="2" s="1"/>
  <c r="E195" i="2"/>
  <c r="E196" i="2" s="1"/>
  <c r="F196" i="2" s="1"/>
  <c r="E258" i="2"/>
  <c r="M28" i="12"/>
  <c r="P13" i="11"/>
  <c r="I28" i="12"/>
  <c r="K28" i="12"/>
  <c r="C6" i="4"/>
  <c r="D6" i="4" s="1"/>
  <c r="E6" i="4" s="1"/>
  <c r="P18" i="11"/>
  <c r="F10" i="12"/>
  <c r="I16" i="1"/>
  <c r="I18" i="1" s="1"/>
  <c r="I19" i="1" s="1"/>
  <c r="G68" i="6"/>
  <c r="I56" i="6"/>
  <c r="I58" i="6" s="1"/>
  <c r="H58" i="6"/>
  <c r="F18" i="4"/>
  <c r="I12" i="6" s="1"/>
  <c r="H29" i="6" s="1"/>
  <c r="G249" i="2"/>
  <c r="G250" i="2" s="1"/>
  <c r="I65" i="6"/>
  <c r="I67" i="6" s="1"/>
  <c r="H67" i="6"/>
  <c r="I70" i="6"/>
  <c r="I71" i="6" s="1"/>
  <c r="I123" i="6" s="1"/>
  <c r="H71" i="6"/>
  <c r="H123" i="6" s="1"/>
  <c r="I28" i="6" l="1"/>
  <c r="I122" i="6"/>
  <c r="C8" i="4"/>
  <c r="D8" i="4" s="1"/>
  <c r="E280" i="2"/>
  <c r="R10" i="12"/>
  <c r="E28" i="12"/>
  <c r="E15" i="11"/>
  <c r="I15" i="11"/>
  <c r="M15" i="11"/>
  <c r="F15" i="11"/>
  <c r="J15" i="11"/>
  <c r="N15" i="11"/>
  <c r="G15" i="11"/>
  <c r="K15" i="11"/>
  <c r="O15" i="11"/>
  <c r="H15" i="11"/>
  <c r="L15" i="11"/>
  <c r="D15" i="11"/>
  <c r="E145" i="2"/>
  <c r="H68" i="6"/>
  <c r="I68" i="6"/>
  <c r="H120" i="6"/>
  <c r="F6" i="4"/>
  <c r="H248" i="2"/>
  <c r="H77" i="6"/>
  <c r="H78" i="6" s="1"/>
  <c r="C25" i="4"/>
  <c r="C32" i="4" s="1"/>
  <c r="F5" i="6" s="1"/>
  <c r="P15" i="11" l="1"/>
  <c r="C7" i="4"/>
  <c r="E8" i="4"/>
  <c r="E210" i="2"/>
  <c r="E21" i="6"/>
  <c r="D25" i="4"/>
  <c r="D32" i="4" s="1"/>
  <c r="G5" i="6" s="1"/>
  <c r="G18" i="4"/>
  <c r="J12" i="6" s="1"/>
  <c r="I29" i="6" s="1"/>
  <c r="H249" i="2"/>
  <c r="H250" i="2" s="1"/>
  <c r="I77" i="6" s="1"/>
  <c r="I78" i="6" s="1"/>
  <c r="G6" i="4"/>
  <c r="D7" i="4" l="1"/>
  <c r="E7" i="4" s="1"/>
  <c r="F7" i="4" s="1"/>
  <c r="G7" i="4" s="1"/>
  <c r="C10" i="4"/>
  <c r="F210" i="2"/>
  <c r="G14" i="11"/>
  <c r="G16" i="11" s="1"/>
  <c r="I6" i="12" s="1"/>
  <c r="K14" i="11"/>
  <c r="O14" i="11"/>
  <c r="O16" i="11" s="1"/>
  <c r="Q6" i="12" s="1"/>
  <c r="H14" i="11"/>
  <c r="L14" i="11"/>
  <c r="D14" i="11"/>
  <c r="E14" i="11"/>
  <c r="I14" i="11"/>
  <c r="I16" i="11" s="1"/>
  <c r="K6" i="12" s="1"/>
  <c r="M14" i="11"/>
  <c r="F14" i="11"/>
  <c r="J14" i="11"/>
  <c r="J16" i="11" s="1"/>
  <c r="L6" i="12" s="1"/>
  <c r="N14" i="11"/>
  <c r="F8" i="4"/>
  <c r="F21" i="6"/>
  <c r="I120" i="6"/>
  <c r="D10" i="4" l="1"/>
  <c r="E10" i="4" s="1"/>
  <c r="H22" i="12"/>
  <c r="H23" i="12" s="1"/>
  <c r="H24" i="12" s="1"/>
  <c r="I7" i="12"/>
  <c r="J22" i="12"/>
  <c r="J23" i="12" s="1"/>
  <c r="J24" i="12" s="1"/>
  <c r="K7" i="12"/>
  <c r="K22" i="12"/>
  <c r="K23" i="12" s="1"/>
  <c r="K24" i="12" s="1"/>
  <c r="L7" i="12"/>
  <c r="P22" i="12"/>
  <c r="P23" i="12" s="1"/>
  <c r="P24" i="12" s="1"/>
  <c r="Q7" i="12"/>
  <c r="H17" i="11"/>
  <c r="L17" i="11"/>
  <c r="D17" i="11"/>
  <c r="E17" i="11"/>
  <c r="I17" i="11"/>
  <c r="M17" i="11"/>
  <c r="F17" i="11"/>
  <c r="J17" i="11"/>
  <c r="N17" i="11"/>
  <c r="G17" i="11"/>
  <c r="K17" i="11"/>
  <c r="O17" i="11"/>
  <c r="P14" i="11"/>
  <c r="D16" i="11"/>
  <c r="F6" i="12" s="1"/>
  <c r="E217" i="2"/>
  <c r="C15" i="4" s="1"/>
  <c r="D15" i="4" s="1"/>
  <c r="E15" i="4" s="1"/>
  <c r="F15" i="4" s="1"/>
  <c r="G15" i="4" s="1"/>
  <c r="G8" i="4"/>
  <c r="E22" i="12" l="1"/>
  <c r="E23" i="12" s="1"/>
  <c r="E24" i="12" s="1"/>
  <c r="F7" i="12"/>
  <c r="P17" i="11"/>
  <c r="E220" i="2"/>
  <c r="F9" i="6" s="1"/>
  <c r="E27" i="6" s="1"/>
  <c r="E261" i="2"/>
  <c r="E266" i="2" s="1"/>
  <c r="F10" i="4"/>
  <c r="I9" i="6" l="1"/>
  <c r="H9" i="6"/>
  <c r="G27" i="6" s="1"/>
  <c r="F8" i="6"/>
  <c r="G9" i="6"/>
  <c r="H20" i="11"/>
  <c r="J9" i="12" s="1"/>
  <c r="L20" i="11"/>
  <c r="N9" i="12" s="1"/>
  <c r="D20" i="11"/>
  <c r="F9" i="12" s="1"/>
  <c r="F8" i="12" s="1"/>
  <c r="E20" i="11"/>
  <c r="G9" i="12" s="1"/>
  <c r="I20" i="11"/>
  <c r="K9" i="12" s="1"/>
  <c r="M20" i="11"/>
  <c r="O9" i="12" s="1"/>
  <c r="F20" i="11"/>
  <c r="H9" i="12" s="1"/>
  <c r="J20" i="11"/>
  <c r="L9" i="12" s="1"/>
  <c r="N20" i="11"/>
  <c r="P9" i="12" s="1"/>
  <c r="G20" i="11"/>
  <c r="I9" i="12" s="1"/>
  <c r="K20" i="11"/>
  <c r="M9" i="12" s="1"/>
  <c r="O20" i="11"/>
  <c r="Q9" i="12" s="1"/>
  <c r="E286" i="2"/>
  <c r="G10" i="4"/>
  <c r="J9" i="6" s="1"/>
  <c r="H8" i="6" l="1"/>
  <c r="R9" i="12"/>
  <c r="G8" i="6"/>
  <c r="F27" i="6"/>
  <c r="L27" i="12"/>
  <c r="M8" i="12"/>
  <c r="I8" i="12"/>
  <c r="I11" i="12" s="1"/>
  <c r="I13" i="12" s="1"/>
  <c r="H27" i="12"/>
  <c r="H31" i="12" s="1"/>
  <c r="O8" i="12"/>
  <c r="N27" i="12"/>
  <c r="M27" i="12"/>
  <c r="N8" i="12"/>
  <c r="E27" i="12"/>
  <c r="E31" i="12" s="1"/>
  <c r="G27" i="12"/>
  <c r="H8" i="12"/>
  <c r="O27" i="12"/>
  <c r="P8" i="12"/>
  <c r="K8" i="12"/>
  <c r="K11" i="12" s="1"/>
  <c r="K13" i="12" s="1"/>
  <c r="J27" i="12"/>
  <c r="J31" i="12" s="1"/>
  <c r="I27" i="12"/>
  <c r="J8" i="12"/>
  <c r="P27" i="12"/>
  <c r="P31" i="12" s="1"/>
  <c r="Q8" i="12"/>
  <c r="Q11" i="12" s="1"/>
  <c r="Q13" i="12" s="1"/>
  <c r="K27" i="12"/>
  <c r="K31" i="12" s="1"/>
  <c r="L8" i="12"/>
  <c r="L11" i="12" s="1"/>
  <c r="L13" i="12" s="1"/>
  <c r="F27" i="12"/>
  <c r="G8" i="12"/>
  <c r="F11" i="12"/>
  <c r="P20" i="11"/>
  <c r="I27" i="6"/>
  <c r="J8" i="6"/>
  <c r="H27" i="6"/>
  <c r="I8" i="6"/>
  <c r="F13" i="12" l="1"/>
  <c r="R8" i="12"/>
  <c r="I14" i="12"/>
  <c r="H33" i="12" s="1"/>
  <c r="H34" i="12" s="1"/>
  <c r="H37" i="12" s="1"/>
  <c r="Q14" i="12"/>
  <c r="P33" i="12" s="1"/>
  <c r="P34" i="12" s="1"/>
  <c r="K14" i="12"/>
  <c r="J33" i="12" s="1"/>
  <c r="J34" i="12" s="1"/>
  <c r="L14" i="12"/>
  <c r="K33" i="12" s="1"/>
  <c r="K34" i="12" s="1"/>
  <c r="K15" i="12" l="1"/>
  <c r="L15" i="12"/>
  <c r="I15" i="12"/>
  <c r="F14" i="12"/>
  <c r="F15" i="12" s="1"/>
  <c r="Q15" i="12"/>
  <c r="E33" i="12" l="1"/>
  <c r="E34" i="12" s="1"/>
  <c r="E35" i="12" s="1"/>
  <c r="E37" i="12" l="1"/>
  <c r="N45" i="10"/>
  <c r="M12" i="11" s="1"/>
  <c r="M16" i="11" s="1"/>
  <c r="O6" i="12" s="1"/>
  <c r="G45" i="10"/>
  <c r="F12" i="11" s="1"/>
  <c r="F16" i="11" s="1"/>
  <c r="H6" i="12" s="1"/>
  <c r="G22" i="12" s="1"/>
  <c r="G23" i="12" s="1"/>
  <c r="G24" i="12" s="1"/>
  <c r="G31" i="12" s="1"/>
  <c r="O45" i="10"/>
  <c r="N12" i="11" s="1"/>
  <c r="N16" i="11" s="1"/>
  <c r="P6" i="12" s="1"/>
  <c r="M45" i="10"/>
  <c r="L12" i="11" s="1"/>
  <c r="L16" i="11" s="1"/>
  <c r="N6" i="12" s="1"/>
  <c r="M22" i="12" s="1"/>
  <c r="M23" i="12" s="1"/>
  <c r="M24" i="12" s="1"/>
  <c r="M31" i="12" s="1"/>
  <c r="I45" i="10"/>
  <c r="H12" i="11"/>
  <c r="H16" i="11" s="1"/>
  <c r="J6" i="12" s="1"/>
  <c r="L45" i="10"/>
  <c r="K12" i="11" s="1"/>
  <c r="K16" i="11" s="1"/>
  <c r="M6" i="12" s="1"/>
  <c r="F45" i="10"/>
  <c r="E12" i="11" s="1"/>
  <c r="E16" i="11" s="1"/>
  <c r="G6" i="12" s="1"/>
  <c r="Q45" i="10" l="1"/>
  <c r="G110" i="2" s="1"/>
  <c r="G119" i="2" s="1"/>
  <c r="N7" i="12"/>
  <c r="N11" i="12" s="1"/>
  <c r="N13" i="12" s="1"/>
  <c r="N14" i="12" s="1"/>
  <c r="M33" i="12" s="1"/>
  <c r="M34" i="12" s="1"/>
  <c r="H7" i="12"/>
  <c r="H11" i="12" s="1"/>
  <c r="H13" i="12" s="1"/>
  <c r="H14" i="12" s="1"/>
  <c r="G33" i="12" s="1"/>
  <c r="G34" i="12" s="1"/>
  <c r="O22" i="12"/>
  <c r="O23" i="12" s="1"/>
  <c r="O24" i="12" s="1"/>
  <c r="O31" i="12" s="1"/>
  <c r="P7" i="12"/>
  <c r="P11" i="12" s="1"/>
  <c r="P13" i="12" s="1"/>
  <c r="R6" i="12"/>
  <c r="F22" i="12"/>
  <c r="F23" i="12" s="1"/>
  <c r="F24" i="12" s="1"/>
  <c r="F31" i="12" s="1"/>
  <c r="G7" i="12"/>
  <c r="E279" i="2"/>
  <c r="N22" i="12"/>
  <c r="N23" i="12" s="1"/>
  <c r="N24" i="12" s="1"/>
  <c r="N31" i="12" s="1"/>
  <c r="O7" i="12"/>
  <c r="O11" i="12" s="1"/>
  <c r="O13" i="12" s="1"/>
  <c r="P12" i="11"/>
  <c r="J7" i="12"/>
  <c r="J11" i="12" s="1"/>
  <c r="J13" i="12" s="1"/>
  <c r="I22" i="12"/>
  <c r="I23" i="12" s="1"/>
  <c r="I24" i="12" s="1"/>
  <c r="I31" i="12" s="1"/>
  <c r="L22" i="12"/>
  <c r="L23" i="12" s="1"/>
  <c r="L24" i="12" s="1"/>
  <c r="L31" i="12" s="1"/>
  <c r="M7" i="12"/>
  <c r="M11" i="12" s="1"/>
  <c r="M13" i="12" s="1"/>
  <c r="H15" i="12" l="1"/>
  <c r="G37" i="12"/>
  <c r="M14" i="12"/>
  <c r="L33" i="12" s="1"/>
  <c r="L34" i="12" s="1"/>
  <c r="N15" i="12"/>
  <c r="J14" i="12"/>
  <c r="I33" i="12" s="1"/>
  <c r="I34" i="12" s="1"/>
  <c r="O14" i="12"/>
  <c r="N33" i="12" s="1"/>
  <c r="N34" i="12" s="1"/>
  <c r="E281" i="2"/>
  <c r="E287" i="2" s="1"/>
  <c r="E288" i="2" s="1"/>
  <c r="E290" i="2" s="1"/>
  <c r="C5" i="4"/>
  <c r="P14" i="12"/>
  <c r="O33" i="12" s="1"/>
  <c r="O34" i="12" s="1"/>
  <c r="P16" i="11"/>
  <c r="Q11" i="11"/>
  <c r="G11" i="12"/>
  <c r="R7" i="12"/>
  <c r="C9" i="4" l="1"/>
  <c r="F110" i="6" s="1"/>
  <c r="J15" i="12"/>
  <c r="M15" i="12"/>
  <c r="R11" i="12"/>
  <c r="G13" i="12"/>
  <c r="P15" i="12"/>
  <c r="O15" i="12"/>
  <c r="I37" i="12"/>
  <c r="D5" i="4"/>
  <c r="R13" i="12" l="1"/>
  <c r="G14" i="12"/>
  <c r="H96" i="6"/>
  <c r="F6" i="6"/>
  <c r="F7" i="6" s="1"/>
  <c r="D9" i="4"/>
  <c r="G6" i="6" s="1"/>
  <c r="E5" i="4"/>
  <c r="G112" i="6" l="1"/>
  <c r="I112" i="6" s="1"/>
  <c r="F41" i="6"/>
  <c r="H90" i="6"/>
  <c r="F111" i="6"/>
  <c r="F5" i="4"/>
  <c r="E9" i="4"/>
  <c r="H6" i="6" s="1"/>
  <c r="F22" i="6"/>
  <c r="F23" i="6" s="1"/>
  <c r="F24" i="6" s="1"/>
  <c r="F31" i="6" s="1"/>
  <c r="G7" i="6"/>
  <c r="F33" i="12"/>
  <c r="F34" i="12" s="1"/>
  <c r="R14" i="12"/>
  <c r="E22" i="6"/>
  <c r="E23" i="6" s="1"/>
  <c r="E24" i="6" s="1"/>
  <c r="E31" i="6" s="1"/>
  <c r="G15" i="12"/>
  <c r="R15" i="12" s="1"/>
  <c r="G111" i="6" l="1"/>
  <c r="I111" i="6" s="1"/>
  <c r="I113" i="6" s="1"/>
  <c r="E80" i="6"/>
  <c r="F80" i="6" s="1"/>
  <c r="G80" i="6" s="1"/>
  <c r="H80" i="6" s="1"/>
  <c r="I80" i="6" s="1"/>
  <c r="G11" i="6"/>
  <c r="F11" i="6"/>
  <c r="H7" i="6"/>
  <c r="G22" i="6"/>
  <c r="G23" i="6" s="1"/>
  <c r="G24" i="6" s="1"/>
  <c r="G31" i="6" s="1"/>
  <c r="F35" i="12"/>
  <c r="G35" i="12" s="1"/>
  <c r="H35" i="12" s="1"/>
  <c r="I35" i="12" s="1"/>
  <c r="J35" i="12" s="1"/>
  <c r="K35" i="12" s="1"/>
  <c r="L35" i="12" s="1"/>
  <c r="M35" i="12" s="1"/>
  <c r="N35" i="12" s="1"/>
  <c r="O35" i="12" s="1"/>
  <c r="P35" i="12" s="1"/>
  <c r="F37" i="12"/>
  <c r="E39" i="12" s="1"/>
  <c r="G41" i="12" s="1"/>
  <c r="F9" i="4"/>
  <c r="I6" i="6" s="1"/>
  <c r="G5" i="4"/>
  <c r="G9" i="4" s="1"/>
  <c r="J6" i="6" s="1"/>
  <c r="H22" i="6" l="1"/>
  <c r="H23" i="6" s="1"/>
  <c r="H24" i="6" s="1"/>
  <c r="H31" i="6" s="1"/>
  <c r="I7" i="6"/>
  <c r="H11" i="6"/>
  <c r="E103" i="6"/>
  <c r="F13" i="6"/>
  <c r="G13" i="6"/>
  <c r="F103" i="6"/>
  <c r="I22" i="6"/>
  <c r="I23" i="6" s="1"/>
  <c r="I24" i="6" s="1"/>
  <c r="I31" i="6" s="1"/>
  <c r="J7" i="6"/>
  <c r="F14" i="6" l="1"/>
  <c r="F15" i="6" s="1"/>
  <c r="G103" i="6"/>
  <c r="H13" i="6"/>
  <c r="H14" i="6" s="1"/>
  <c r="G14" i="6"/>
  <c r="G15" i="6" s="1"/>
  <c r="J11" i="6"/>
  <c r="I11" i="6"/>
  <c r="E119" i="6" l="1"/>
  <c r="M12" i="6"/>
  <c r="E82" i="6"/>
  <c r="F33" i="6"/>
  <c r="F34" i="6" s="1"/>
  <c r="F121" i="6"/>
  <c r="F74" i="6"/>
  <c r="F76" i="6" s="1"/>
  <c r="F79" i="6" s="1"/>
  <c r="H103" i="6"/>
  <c r="I13" i="6"/>
  <c r="H15" i="6"/>
  <c r="I103" i="6"/>
  <c r="J13" i="6"/>
  <c r="E33" i="6"/>
  <c r="E34" i="6" s="1"/>
  <c r="E74" i="6"/>
  <c r="E76" i="6" s="1"/>
  <c r="E79" i="6" s="1"/>
  <c r="E121" i="6"/>
  <c r="N12" i="6" l="1"/>
  <c r="E124" i="6"/>
  <c r="G119" i="6"/>
  <c r="G82" i="6"/>
  <c r="H92" i="6"/>
  <c r="E35" i="6"/>
  <c r="E46" i="6" s="1"/>
  <c r="H91" i="6"/>
  <c r="E84" i="6"/>
  <c r="E104" i="6" s="1"/>
  <c r="F81" i="6"/>
  <c r="G33" i="6"/>
  <c r="G34" i="6" s="1"/>
  <c r="G74" i="6"/>
  <c r="G76" i="6" s="1"/>
  <c r="G79" i="6" s="1"/>
  <c r="G121" i="6"/>
  <c r="F119" i="6"/>
  <c r="F124" i="6" s="1"/>
  <c r="F82" i="6"/>
  <c r="G81" i="6" s="1"/>
  <c r="J14" i="6"/>
  <c r="I14" i="6"/>
  <c r="I15" i="6" s="1"/>
  <c r="H81" i="6" l="1"/>
  <c r="O12" i="6"/>
  <c r="F35" i="6"/>
  <c r="G35" i="6" s="1"/>
  <c r="H119" i="6"/>
  <c r="H82" i="6"/>
  <c r="E85" i="6"/>
  <c r="F84" i="6"/>
  <c r="I121" i="6"/>
  <c r="I74" i="6"/>
  <c r="I76" i="6" s="1"/>
  <c r="I79" i="6" s="1"/>
  <c r="I33" i="6"/>
  <c r="I34" i="6" s="1"/>
  <c r="J15" i="6"/>
  <c r="H33" i="6"/>
  <c r="H34" i="6" s="1"/>
  <c r="H121" i="6"/>
  <c r="H74" i="6"/>
  <c r="H76" i="6" s="1"/>
  <c r="H79" i="6" s="1"/>
  <c r="E49" i="6"/>
  <c r="E101" i="6" s="1"/>
  <c r="F46" i="6"/>
  <c r="G124" i="6"/>
  <c r="I81" i="6" l="1"/>
  <c r="P12" i="6"/>
  <c r="H95" i="6"/>
  <c r="F104" i="6"/>
  <c r="F85" i="6"/>
  <c r="H94" i="6"/>
  <c r="H35" i="6"/>
  <c r="I35" i="6" s="1"/>
  <c r="G46" i="6"/>
  <c r="F49" i="6"/>
  <c r="G84" i="6"/>
  <c r="H84" i="6"/>
  <c r="H104" i="6" s="1"/>
  <c r="E73" i="6"/>
  <c r="I119" i="6"/>
  <c r="I124" i="6" s="1"/>
  <c r="I82" i="6"/>
  <c r="H124" i="6"/>
  <c r="I84" i="6" l="1"/>
  <c r="I85" i="6" s="1"/>
  <c r="E94" i="6"/>
  <c r="E39" i="6"/>
  <c r="H97" i="6"/>
  <c r="H85" i="6"/>
  <c r="G104" i="6"/>
  <c r="G85" i="6"/>
  <c r="E105" i="6"/>
  <c r="E102" i="6"/>
  <c r="F73" i="6"/>
  <c r="F86" i="6" s="1"/>
  <c r="F101" i="6"/>
  <c r="E86" i="6"/>
  <c r="H46" i="6"/>
  <c r="G49" i="6"/>
  <c r="I104" i="6" l="1"/>
  <c r="G73" i="6"/>
  <c r="G86" i="6" s="1"/>
  <c r="G101" i="6"/>
  <c r="F105" i="6"/>
  <c r="F102" i="6"/>
  <c r="H49" i="6"/>
  <c r="I46" i="6"/>
  <c r="I49" i="6" s="1"/>
  <c r="I73" i="6" l="1"/>
  <c r="I86" i="6" s="1"/>
  <c r="I101" i="6"/>
  <c r="H101" i="6"/>
  <c r="H73" i="6"/>
  <c r="H86" i="6" s="1"/>
  <c r="G105" i="6"/>
  <c r="G102" i="6"/>
  <c r="I105" i="6" l="1"/>
  <c r="I102" i="6"/>
  <c r="H105" i="6"/>
  <c r="H10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DMREYES</author>
  </authors>
  <commentList>
    <comment ref="C101" authorId="0" shapeId="0" xr:uid="{752AF75C-1E0E-485D-B234-C9D58A89C947}">
      <text>
        <r>
          <rPr>
            <b/>
            <sz val="9"/>
            <color indexed="81"/>
            <rFont val="Tahoma"/>
            <family val="2"/>
          </rPr>
          <t>DMREYES:</t>
        </r>
        <r>
          <rPr>
            <sz val="9"/>
            <color indexed="81"/>
            <rFont val="Tahoma"/>
            <family val="2"/>
          </rPr>
          <t xml:space="preserve">
La razón corriente es el indicador  que mide cuantos pesos del activo corriente existen para cubrir las obligaciones de corto plazo o pasivo corriente.</t>
        </r>
      </text>
    </comment>
    <comment ref="C102" authorId="0" shapeId="0" xr:uid="{2D838B6F-2039-48AC-B117-BA7F9027D4C9}">
      <text>
        <r>
          <rPr>
            <b/>
            <sz val="9"/>
            <color indexed="81"/>
            <rFont val="Tahoma"/>
            <family val="2"/>
          </rPr>
          <t>DMREYES:</t>
        </r>
        <r>
          <rPr>
            <sz val="9"/>
            <color indexed="81"/>
            <rFont val="Tahoma"/>
            <family val="2"/>
          </rPr>
          <t xml:space="preserve">
El nivel de endeudamiento mide la porcíon de deuda (pasivo) existente, con respecto al monto total de los activos de la empresa. No existe un ideal de endeudamiento mínimo o máximo, lo importante es que si existe, el costo de este endeudamiento (tasa de interés) sea la más baja posible, de modo que se pueda lograr con maoyr facilidad la mayor tasa interna de retorno posible, recordemos que el servicio de la deuda afecta de forma directa los flujos de caja del plan de negocio, por ende afecta su viabilidad.</t>
        </r>
      </text>
    </comment>
    <comment ref="C103" authorId="0" shapeId="0" xr:uid="{92281968-D34D-43E8-8BC5-AEF9F172E117}">
      <text>
        <r>
          <rPr>
            <b/>
            <sz val="9"/>
            <color indexed="81"/>
            <rFont val="Tahoma"/>
            <family val="2"/>
          </rPr>
          <t>DMREYES:</t>
        </r>
        <r>
          <rPr>
            <sz val="9"/>
            <color indexed="81"/>
            <rFont val="Tahoma"/>
            <family val="2"/>
          </rPr>
          <t xml:space="preserve">
La rentabilidad operacional resulta de comparar la Utilidad operacional con respecto al monto total de las ventas del plan de negocio. Permite medir que tan rentable es el área operacional de la empresa, es decir el área que representa la razón de ser de la empresa, se debe tener en cuanta que la utilidad operacional resulta de restar a las ventas, el costo de ventas y gastos relacionados única y exclusivamente con el área operacional de la empresa. La utilidad operacional en consecuencia debe cubrir los demás gastos administrativos y de ventas en los que incurre la empresa dentro de cada periodo de funcionamiento.</t>
        </r>
      </text>
    </comment>
    <comment ref="C104" authorId="0" shapeId="0" xr:uid="{DC2F26F5-B17F-4B12-8D8A-5D74C2C03337}">
      <text>
        <r>
          <rPr>
            <b/>
            <sz val="9"/>
            <color rgb="FF000000"/>
            <rFont val="Tahoma"/>
            <family val="2"/>
          </rPr>
          <t>DMREYES:</t>
        </r>
        <r>
          <rPr>
            <sz val="9"/>
            <color rgb="FF000000"/>
            <rFont val="Tahoma"/>
            <family val="2"/>
          </rPr>
          <t xml:space="preserve">
</t>
        </r>
        <r>
          <rPr>
            <sz val="9"/>
            <color rgb="FF000000"/>
            <rFont val="Tahoma"/>
            <family val="2"/>
          </rPr>
          <t>Este indicador mide la rentabilidad del dinero que directamente fué invertido por los emprededores en la empresa, es decir su aporte de capital, es la tasa a la cual está rentando este dinero dentro de la empresa. Como es de esperar a mayor renatbilidad del patrimonio mayor rentabilidad general del negocio.</t>
        </r>
      </text>
    </comment>
    <comment ref="C105" authorId="0" shapeId="0" xr:uid="{29D6CF41-7302-4DBF-8EE0-F3774BA2F151}">
      <text>
        <r>
          <rPr>
            <b/>
            <sz val="9"/>
            <color indexed="81"/>
            <rFont val="Tahoma"/>
            <family val="2"/>
          </rPr>
          <t>DMREYES:</t>
        </r>
        <r>
          <rPr>
            <sz val="9"/>
            <color indexed="81"/>
            <rFont val="Tahoma"/>
            <family val="2"/>
          </rPr>
          <t xml:space="preserve">
Este indicador mide la rentabilidad de la inversión realizada en activos, es decir, la inversión realizada en los bienes que se requieren para la operación de la empresa, es muy impoirtante que sea un porcentaje amplio y que sea creciente cuando se cambia de un periodo a otro, una disminución en este indicador representa perdida en la eficiencia del uso de los activos o en otras palabras, perdida  de eficiencia de los recursos invertidos en activos, se supone que si se invierte en un activo es porque este generará más ingresos de los que actualemnte se obtinen, o por lo menos hará que los rendimiento continúen constantes.</t>
        </r>
      </text>
    </comment>
    <comment ref="H111" authorId="0" shapeId="0" xr:uid="{7E7CDD80-44F6-4EF4-93D7-6FDD36BDEBD3}">
      <text>
        <r>
          <rPr>
            <b/>
            <sz val="9"/>
            <color rgb="FF000000"/>
            <rFont val="Tahoma"/>
            <family val="2"/>
          </rPr>
          <t>DMREYES:</t>
        </r>
        <r>
          <rPr>
            <sz val="10"/>
            <color rgb="FF000000"/>
            <rFont val="Tahoma"/>
            <family val="2"/>
          </rPr>
          <t xml:space="preserve">
</t>
        </r>
        <r>
          <rPr>
            <sz val="10"/>
            <color rgb="FF000000"/>
            <rFont val="Tahoma"/>
            <family val="2"/>
          </rPr>
          <t>Esta es la tas mínima de rendimiento establecida por los emprendedores.</t>
        </r>
      </text>
    </comment>
    <comment ref="H112" authorId="0" shapeId="0" xr:uid="{285D224C-A8F2-469C-8689-F748358F70B4}">
      <text>
        <r>
          <rPr>
            <b/>
            <sz val="9"/>
            <color rgb="FF000000"/>
            <rFont val="Tahoma"/>
            <family val="2"/>
          </rPr>
          <t>DMREYES:</t>
        </r>
        <r>
          <rPr>
            <sz val="10"/>
            <color rgb="FF000000"/>
            <rFont val="Tahoma"/>
            <family val="2"/>
          </rPr>
          <t xml:space="preserve">
</t>
        </r>
        <r>
          <rPr>
            <sz val="10"/>
            <color rgb="FF000000"/>
            <rFont val="Tahoma"/>
            <family val="2"/>
          </rPr>
          <t>Esta es la tasa de interés del crédito solcitada a la entidad financiera.</t>
        </r>
      </text>
    </comment>
  </commentList>
</comments>
</file>

<file path=xl/sharedStrings.xml><?xml version="1.0" encoding="utf-8"?>
<sst xmlns="http://schemas.openxmlformats.org/spreadsheetml/2006/main" count="940" uniqueCount="479">
  <si>
    <t>Cargo</t>
  </si>
  <si>
    <t>Cantidad</t>
  </si>
  <si>
    <t>Valor año</t>
  </si>
  <si>
    <t>Contador</t>
  </si>
  <si>
    <t>TOTAL</t>
  </si>
  <si>
    <t>CONCEPTO</t>
  </si>
  <si>
    <t>% DE PROVISION MENSUAL</t>
  </si>
  <si>
    <t>SALARIOS</t>
  </si>
  <si>
    <t>AUX TRANSPORTE</t>
  </si>
  <si>
    <t>TOTAL DEVENGADO</t>
  </si>
  <si>
    <t>CESANTIAS</t>
  </si>
  <si>
    <t>PRIMA</t>
  </si>
  <si>
    <t>VACACIONES</t>
  </si>
  <si>
    <t>INTERESES / CESANTIAS</t>
  </si>
  <si>
    <t>PENSION</t>
  </si>
  <si>
    <t>ARL</t>
  </si>
  <si>
    <t xml:space="preserve">CAJAS DE COMPENSACIÓN </t>
  </si>
  <si>
    <t>SUBTOTAL</t>
  </si>
  <si>
    <t>NUMERO DE EMPLEADOS</t>
  </si>
  <si>
    <t>ASIGNACIÓN SALARIAL</t>
  </si>
  <si>
    <t xml:space="preserve">TOTAL MENSUAL  </t>
  </si>
  <si>
    <t>TOTAL ANUAL</t>
  </si>
  <si>
    <t>Inversiones fijas</t>
  </si>
  <si>
    <t>Terreno</t>
  </si>
  <si>
    <t xml:space="preserve"> $                              - </t>
  </si>
  <si>
    <t xml:space="preserve"> $                          - </t>
  </si>
  <si>
    <t>Construcción área administrativa</t>
  </si>
  <si>
    <t>Descripcion</t>
  </si>
  <si>
    <t>Valor Unitario</t>
  </si>
  <si>
    <t>Valor Total</t>
  </si>
  <si>
    <t>Escritorios</t>
  </si>
  <si>
    <t>Sillas</t>
  </si>
  <si>
    <t>Mesa para reuniones</t>
  </si>
  <si>
    <t>Archivador</t>
  </si>
  <si>
    <t>Canastas plásticas</t>
  </si>
  <si>
    <t>Botiquines</t>
  </si>
  <si>
    <t>Extintor multipropósito</t>
  </si>
  <si>
    <t>Perforadora</t>
  </si>
  <si>
    <t>Grapadoras</t>
  </si>
  <si>
    <t>Estantería metálica</t>
  </si>
  <si>
    <t>Muebles y enseres</t>
  </si>
  <si>
    <t>Equipos de fumigación</t>
  </si>
  <si>
    <t>Maquinaria y equipos</t>
  </si>
  <si>
    <t>Transporte</t>
  </si>
  <si>
    <t>Kit de herramientas menores (alicates, martillos, llaves, pinzas, etc.)</t>
  </si>
  <si>
    <t>Rastrillo</t>
  </si>
  <si>
    <t>Estructura metálica para almacenar huevos en cubetas</t>
  </si>
  <si>
    <t>Manguera plástica</t>
  </si>
  <si>
    <t>Carretilla</t>
  </si>
  <si>
    <t>Herramientas</t>
  </si>
  <si>
    <t>Computador de mesa</t>
  </si>
  <si>
    <t>Computadores portátiles</t>
  </si>
  <si>
    <t>Impresora multifuncional</t>
  </si>
  <si>
    <t>UPS</t>
  </si>
  <si>
    <t>Equipos de oficina</t>
  </si>
  <si>
    <t xml:space="preserve">Telefono </t>
  </si>
  <si>
    <t>Celular</t>
  </si>
  <si>
    <t>TOTAL INVERSIONES FIJAS</t>
  </si>
  <si>
    <t>Adecuación y construcción</t>
  </si>
  <si>
    <t>Valor total</t>
  </si>
  <si>
    <t>Inversiones Diferias</t>
  </si>
  <si>
    <t>Costo de constitución</t>
  </si>
  <si>
    <t>Gastos Notariales</t>
  </si>
  <si>
    <t>Publicidad de lanzamiento</t>
  </si>
  <si>
    <t>Estudio de factibilidad</t>
  </si>
  <si>
    <t>Capital de trabajo</t>
  </si>
  <si>
    <t xml:space="preserve">Materia prima Aves </t>
  </si>
  <si>
    <t>Unidad</t>
  </si>
  <si>
    <t>Valor anual</t>
  </si>
  <si>
    <t>Unidades Mensuales</t>
  </si>
  <si>
    <t>Detalle</t>
  </si>
  <si>
    <t>Valor Mensual</t>
  </si>
  <si>
    <t>Insumos</t>
  </si>
  <si>
    <t>Mano de obra</t>
  </si>
  <si>
    <t>Subtotal</t>
  </si>
  <si>
    <t>Salario</t>
  </si>
  <si>
    <t>Aux Tranpos</t>
  </si>
  <si>
    <t>Factor Provisional</t>
  </si>
  <si>
    <t>Total</t>
  </si>
  <si>
    <t>Numero empleados</t>
  </si>
  <si>
    <t>Mano de obra directa</t>
  </si>
  <si>
    <t>Valor mensual</t>
  </si>
  <si>
    <t>Costo de producción</t>
  </si>
  <si>
    <t>Costos fijos</t>
  </si>
  <si>
    <t>Costos indirectos de produccion</t>
  </si>
  <si>
    <t>Insumos Indirectos</t>
  </si>
  <si>
    <t>ACTIVO</t>
  </si>
  <si>
    <t>Maquinaria y equipo</t>
  </si>
  <si>
    <t>Mantenimiento</t>
  </si>
  <si>
    <t>Activo</t>
  </si>
  <si>
    <t>Valor del activo</t>
  </si>
  <si>
    <t xml:space="preserve">Proporcion </t>
  </si>
  <si>
    <t>Mano de obra indirecta</t>
  </si>
  <si>
    <t>Total CIF</t>
  </si>
  <si>
    <t xml:space="preserve">Gastos de administracion </t>
  </si>
  <si>
    <t>Mano de obra Administracion y ventas</t>
  </si>
  <si>
    <t>Gastos generales</t>
  </si>
  <si>
    <t>Publicidad</t>
  </si>
  <si>
    <t>Gastos de vehiculo</t>
  </si>
  <si>
    <t>Papeleria</t>
  </si>
  <si>
    <t>Aseo y cafeteria</t>
  </si>
  <si>
    <t>Transporte y fletew</t>
  </si>
  <si>
    <t>Depreciaciones</t>
  </si>
  <si>
    <t>Año 1</t>
  </si>
  <si>
    <t>Año 2</t>
  </si>
  <si>
    <t>Año 3</t>
  </si>
  <si>
    <t>Año 4</t>
  </si>
  <si>
    <t>Año 5</t>
  </si>
  <si>
    <t>FINANCIACIÓN</t>
  </si>
  <si>
    <t>BASE</t>
  </si>
  <si>
    <t>INTERES</t>
  </si>
  <si>
    <t>CUOTA</t>
  </si>
  <si>
    <t xml:space="preserve">AMORTIZACION </t>
  </si>
  <si>
    <t>SALDO</t>
  </si>
  <si>
    <t>ITEM</t>
  </si>
  <si>
    <t xml:space="preserve"> ACTIVO </t>
  </si>
  <si>
    <t xml:space="preserve"> AÑO 1 </t>
  </si>
  <si>
    <t>AÑO 2</t>
  </si>
  <si>
    <t>AÑO 3</t>
  </si>
  <si>
    <t xml:space="preserve"> AÑO 4 </t>
  </si>
  <si>
    <t>AÑO 5</t>
  </si>
  <si>
    <t>Infraestructura</t>
  </si>
  <si>
    <t>AÑOS</t>
  </si>
  <si>
    <t>Amorticacion  Diferias</t>
  </si>
  <si>
    <t>Inversiones diferias</t>
  </si>
  <si>
    <t>Diferidos</t>
  </si>
  <si>
    <t>Años depreciados</t>
  </si>
  <si>
    <t>Valor Anual</t>
  </si>
  <si>
    <t>Amortización</t>
  </si>
  <si>
    <t>Gestos financieros</t>
  </si>
  <si>
    <t>Amortizacion diferios</t>
  </si>
  <si>
    <t>Costos Variables</t>
  </si>
  <si>
    <t>Costos Unitarios</t>
  </si>
  <si>
    <t>Valor total Anual</t>
  </si>
  <si>
    <t>Costos totales</t>
  </si>
  <si>
    <t>Unidades</t>
  </si>
  <si>
    <t>COSTO VARIABLE POR UNIDAD</t>
  </si>
  <si>
    <t>Presupuesto de gastos</t>
  </si>
  <si>
    <t>Concepto</t>
  </si>
  <si>
    <t>Mano de Obra directa</t>
  </si>
  <si>
    <t>CIF</t>
  </si>
  <si>
    <t>Gastos administrativos</t>
  </si>
  <si>
    <t>Depreciacion</t>
  </si>
  <si>
    <t xml:space="preserve">Amortizacion </t>
  </si>
  <si>
    <t>Gestos Generales</t>
  </si>
  <si>
    <t>Gastos financieros interes</t>
  </si>
  <si>
    <t xml:space="preserve">Ingresos </t>
  </si>
  <si>
    <t xml:space="preserve"> AÑO 2 </t>
  </si>
  <si>
    <t xml:space="preserve"> AÑO 3 </t>
  </si>
  <si>
    <t xml:space="preserve"> AÑO 5 </t>
  </si>
  <si>
    <t>Ingresos Operacionales</t>
  </si>
  <si>
    <t>Ingresos no operacionales</t>
  </si>
  <si>
    <t>TOTAL INGRESOS</t>
  </si>
  <si>
    <t>PRESUPUESTO DE PERDIDAS Y GANANCIAS</t>
  </si>
  <si>
    <t>VENTAS</t>
  </si>
  <si>
    <t>UTILIDAD BRUTA</t>
  </si>
  <si>
    <t>GASTOS OPERACIONALES</t>
  </si>
  <si>
    <t>GASTOS DE ADMINISTRACION</t>
  </si>
  <si>
    <t>UTILIDAD OPERATIVA</t>
  </si>
  <si>
    <t>GASTOS FINANCIEROS</t>
  </si>
  <si>
    <t>UTILIDAD NETA ANTES DE IMPUESTOS</t>
  </si>
  <si>
    <t>IMPUESTOS SOBRE LA RENTA</t>
  </si>
  <si>
    <t xml:space="preserve">UTILIDAD NETA </t>
  </si>
  <si>
    <t>OTROS GASTOS</t>
  </si>
  <si>
    <t xml:space="preserve">DEPRECIACION </t>
  </si>
  <si>
    <t>BALANCE GENERAL</t>
  </si>
  <si>
    <t>CXC</t>
  </si>
  <si>
    <t>ACTIVO CORRIENTE</t>
  </si>
  <si>
    <t>ACTIVOS FIJOS</t>
  </si>
  <si>
    <t>ACTIVOS DIFERIDOS</t>
  </si>
  <si>
    <t>Impuestos x pagar</t>
  </si>
  <si>
    <t>Prestamos CP</t>
  </si>
  <si>
    <t>PASIVO CORRIENTE</t>
  </si>
  <si>
    <t>Prestamos LP</t>
  </si>
  <si>
    <t>PASIVOS LP</t>
  </si>
  <si>
    <t>TOTAL PASIVO</t>
  </si>
  <si>
    <t>Aporte social</t>
  </si>
  <si>
    <t>Utilidades retenidas</t>
  </si>
  <si>
    <t>PATRIMONIO</t>
  </si>
  <si>
    <t>PASIVO + PATRIMONIO</t>
  </si>
  <si>
    <t>DIFERENCIA</t>
  </si>
  <si>
    <t>FLUJO DE CAJA LIBRE</t>
  </si>
  <si>
    <t>FLUJO DE CAJA BRUTO</t>
  </si>
  <si>
    <t>menos incremento KTNO</t>
  </si>
  <si>
    <t>menos incremento AF</t>
  </si>
  <si>
    <t>Dividendos</t>
  </si>
  <si>
    <t>Disponible</t>
  </si>
  <si>
    <t>CAJA ACUMULADA</t>
  </si>
  <si>
    <t>Infraestructura NETA</t>
  </si>
  <si>
    <t>menos Dep acum muebles y enseres</t>
  </si>
  <si>
    <t>Muebles y enseres NETA</t>
  </si>
  <si>
    <t>menos Dep acum maq y equi</t>
  </si>
  <si>
    <t>Maquinaria y equipo NETO</t>
  </si>
  <si>
    <t>menos Dep acum TRANSPORTE</t>
  </si>
  <si>
    <t>Transporte NETO</t>
  </si>
  <si>
    <t>menos Dep acum Herramienta</t>
  </si>
  <si>
    <t>Herramienta NETO</t>
  </si>
  <si>
    <t>menos Dep acum Equipo ofi</t>
  </si>
  <si>
    <t>Equipo Oficina NETO</t>
  </si>
  <si>
    <t>menos Dep acum infraestructura</t>
  </si>
  <si>
    <t>Utilidades del ejercicio</t>
  </si>
  <si>
    <t>Utilidad Acomulada</t>
  </si>
  <si>
    <t>Menos amortizacion de diferios</t>
  </si>
  <si>
    <t>Años depreciacion</t>
  </si>
  <si>
    <t>Ingresos proyectados</t>
  </si>
  <si>
    <t>TIR</t>
  </si>
  <si>
    <t xml:space="preserve">  Liquidez - Razón Corriente       </t>
  </si>
  <si>
    <t xml:space="preserve">  Nivel de Endeudamiento Total       </t>
  </si>
  <si>
    <t xml:space="preserve">  Rentabilidad Operacional       </t>
  </si>
  <si>
    <t xml:space="preserve">  Rentabilidad Patrimonio       </t>
  </si>
  <si>
    <t xml:space="preserve">  Rentabilidad del Activo       </t>
  </si>
  <si>
    <t>Indicador</t>
  </si>
  <si>
    <t>CALCULO DEL WACC</t>
  </si>
  <si>
    <t>TOTAL INVERSIÓN</t>
  </si>
  <si>
    <t>PORCENTAJE DE PARTICIPACIÓN</t>
  </si>
  <si>
    <t>COSTO DE CAPITAL</t>
  </si>
  <si>
    <t>COSTO PROMEDIO PONDERADO DE CAPITAL.</t>
  </si>
  <si>
    <t>APORTE DE LOS SOCIOS</t>
  </si>
  <si>
    <t>FINANCIADO POR DEUDA</t>
  </si>
  <si>
    <t>Impuestos</t>
  </si>
  <si>
    <t xml:space="preserve">Tasa de interes </t>
  </si>
  <si>
    <t>Costos de la deuda</t>
  </si>
  <si>
    <t>TIO</t>
  </si>
  <si>
    <t>Promedio ponderado</t>
  </si>
  <si>
    <t>WACC</t>
  </si>
  <si>
    <t>Intereses</t>
  </si>
  <si>
    <t>Impuesto</t>
  </si>
  <si>
    <t>Utilidad Neta</t>
  </si>
  <si>
    <t>Amortizaciones</t>
  </si>
  <si>
    <t>EBITDA</t>
  </si>
  <si>
    <t>Ingresos por ventas</t>
  </si>
  <si>
    <t>Menos costos fijos y variables</t>
  </si>
  <si>
    <t>Utilidad bruta</t>
  </si>
  <si>
    <t>PRECIO DE VENTA</t>
  </si>
  <si>
    <t>VPN</t>
  </si>
  <si>
    <t>Gerente General</t>
  </si>
  <si>
    <t>Abogado</t>
  </si>
  <si>
    <t>Director Comercial</t>
  </si>
  <si>
    <t>Auxiliar de Marketing</t>
  </si>
  <si>
    <t>Director Administrativo</t>
  </si>
  <si>
    <t>Auxiliar Administrativo</t>
  </si>
  <si>
    <t>Director de Operaciones</t>
  </si>
  <si>
    <t>Técnico de Operaciones</t>
  </si>
  <si>
    <t>Guía de Senderismo</t>
  </si>
  <si>
    <t>Ayudante de Servicios</t>
  </si>
  <si>
    <t>Celador</t>
  </si>
  <si>
    <t>Construcción zonas de servicios comunes</t>
  </si>
  <si>
    <t>Construcción hospedaje bungalows</t>
  </si>
  <si>
    <t>Decoración Interior de Bungalows</t>
  </si>
  <si>
    <t>Sillas zona star</t>
  </si>
  <si>
    <t>Mesa de café</t>
  </si>
  <si>
    <t>Estanteria y armarios</t>
  </si>
  <si>
    <t>Mini refrigerador</t>
  </si>
  <si>
    <t>Aire acondicionado</t>
  </si>
  <si>
    <t>Sistemas de iluminación LED regulables</t>
  </si>
  <si>
    <t>Cortinas y cojines en lino o algodón</t>
  </si>
  <si>
    <t>Elementos Decorativos</t>
  </si>
  <si>
    <t>Equipos de cocina</t>
  </si>
  <si>
    <t>Equipos de Lavandería</t>
  </si>
  <si>
    <t>Equipos de seguridad camaras</t>
  </si>
  <si>
    <t>Kit de utensilios de mantenimiento y aseo</t>
  </si>
  <si>
    <t>Venta por alquiles</t>
  </si>
  <si>
    <r>
      <t>Proyección demanda</t>
    </r>
    <r>
      <rPr>
        <b/>
        <sz val="10"/>
        <color rgb="FF000000"/>
        <rFont val="Times New Roman"/>
        <family val="1"/>
      </rPr>
      <t xml:space="preserve"> </t>
    </r>
    <r>
      <rPr>
        <b/>
        <sz val="10"/>
        <color theme="1"/>
        <rFont val="Times New Roman"/>
        <family val="1"/>
      </rPr>
      <t>alquiler de los 10 bungalows</t>
    </r>
  </si>
  <si>
    <t>Valor de alquiler bungalows</t>
  </si>
  <si>
    <t>La estrategia para Paquetes Especiales y Experiencias del eco-hot</t>
  </si>
  <si>
    <t xml:space="preserve">Paquetes especiales y experiencia </t>
  </si>
  <si>
    <t xml:space="preserve">Paquete Familiar Eco-Educativo </t>
  </si>
  <si>
    <t>Servicio</t>
  </si>
  <si>
    <t>Descripción</t>
  </si>
  <si>
    <t>Precio</t>
  </si>
  <si>
    <t>ventas</t>
  </si>
  <si>
    <t>Sesiones de Yoga</t>
  </si>
  <si>
    <t>Clases de yoga que promueven el bienestar físico y mental.</t>
  </si>
  <si>
    <t>80,000 COP por sesión</t>
  </si>
  <si>
    <t>Ventas Mensuales: 5 sesiones</t>
  </si>
  <si>
    <t>Tours Privados Guiados</t>
  </si>
  <si>
    <t>Tours guiados personalizados para explorar la región local y sus atracciones.</t>
  </si>
  <si>
    <t>200,000 COP por grupo</t>
  </si>
  <si>
    <t>Ventas Mensuales: 3 tours</t>
  </si>
  <si>
    <t>Actividades de Aventura</t>
  </si>
  <si>
    <t>Actividades emocionantes al aire libre, como senderismo, ciclismo de montaña o tirolesa.</t>
  </si>
  <si>
    <t>250,000 COP por actividad</t>
  </si>
  <si>
    <t>Ventas Mensuales: 3 actividades</t>
  </si>
  <si>
    <t>Masajes Relajantes</t>
  </si>
  <si>
    <t>Sesiones de masajes que ofrecen relajación y alivio del estrés.</t>
  </si>
  <si>
    <t>60,000 COP por sesión</t>
  </si>
  <si>
    <t>Ventas Mensuales: 4 sesiones</t>
  </si>
  <si>
    <t>Ingresos Anuales año 1</t>
  </si>
  <si>
    <t>Ingresos Anuales año 2</t>
  </si>
  <si>
    <t>Ingresos Anuales año 3</t>
  </si>
  <si>
    <t>Ingresos Anuales año 4</t>
  </si>
  <si>
    <t>Ingresos Anuales año 5</t>
  </si>
  <si>
    <t>Servicios adicionales</t>
  </si>
  <si>
    <t>Sesiones de Yoga y masajes</t>
  </si>
  <si>
    <t>Masajes</t>
  </si>
  <si>
    <t>Restaurante</t>
  </si>
  <si>
    <t>año 1</t>
  </si>
  <si>
    <t>año 2</t>
  </si>
  <si>
    <t>año 3</t>
  </si>
  <si>
    <t>año 4</t>
  </si>
  <si>
    <t>año 5</t>
  </si>
  <si>
    <t>Supervisor SST</t>
  </si>
  <si>
    <t>Diciembre</t>
  </si>
  <si>
    <t>Enero</t>
  </si>
  <si>
    <t>Abril</t>
  </si>
  <si>
    <t>Junio</t>
  </si>
  <si>
    <t>Julio</t>
  </si>
  <si>
    <t>Mano de obra adicional temporada alta</t>
  </si>
  <si>
    <t>Total anual</t>
  </si>
  <si>
    <t>Tecnico de operaciones temporal</t>
  </si>
  <si>
    <t>Ayudante de servicios temporal</t>
  </si>
  <si>
    <t xml:space="preserve">Cantidad </t>
  </si>
  <si>
    <t>Pulverizadores manuales y eléctricos</t>
  </si>
  <si>
    <t>Generadores de vapor para plagas</t>
  </si>
  <si>
    <t>Mochilas fumigadoras (15-20L)</t>
  </si>
  <si>
    <t>Kits de repuestos (boquillas, mangueras, filtros)</t>
  </si>
  <si>
    <t>Accesorios adicionales (mascarillas, guantes)</t>
  </si>
  <si>
    <t>Mesas de trabajo de acero inoxidable (1,8 m x 0,8 m)</t>
  </si>
  <si>
    <t>Cortadoras industriales</t>
  </si>
  <si>
    <t>Licuadoras industriales (2L)</t>
  </si>
  <si>
    <t>Estufa industrial de 6 quemadores</t>
  </si>
  <si>
    <t>Horno convencional (100L)</t>
  </si>
  <si>
    <t>Freidoras dobles (10L cada una)</t>
  </si>
  <si>
    <t>Parrillas de acero inoxidable</t>
  </si>
  <si>
    <t>Fregaderos industriales de doble estación</t>
  </si>
  <si>
    <t>Lavavajillas automáticos</t>
  </si>
  <si>
    <t>Congelador vertical</t>
  </si>
  <si>
    <t>Equipos de limpieza</t>
  </si>
  <si>
    <t>Aspiradoras industriales (20-30L)</t>
  </si>
  <si>
    <t>Trapeadores y cubetas con escurridores</t>
  </si>
  <si>
    <t>Barredoras manuales</t>
  </si>
  <si>
    <t>Cepillos industriales</t>
  </si>
  <si>
    <t>Kits de detergentes ecológicos</t>
  </si>
  <si>
    <t>Herramientas ergonómicas</t>
  </si>
  <si>
    <t>Lavadoras industriales (15-20 kg)</t>
  </si>
  <si>
    <t>Secadoras de alta eficiencia</t>
  </si>
  <si>
    <t>Planchas industriales de vapor</t>
  </si>
  <si>
    <t>Mesas para doblado de ropa (1,5 m x 0,8 m)</t>
  </si>
  <si>
    <t>Estanterías modulares para almacenamiento</t>
  </si>
  <si>
    <t>Equipos de Seguridad</t>
  </si>
  <si>
    <t>Cámaras con visión nocturna (15-20 m)</t>
  </si>
  <si>
    <t>Sensores de movimiento integrados</t>
  </si>
  <si>
    <t>Grabadoras con almacenamiento en la nube (1 TB)</t>
  </si>
  <si>
    <t>Carcasa antivandálica</t>
  </si>
  <si>
    <t>kit Cámaras de vigilancia Full HD</t>
  </si>
  <si>
    <t>COSTOS dE bungalows</t>
  </si>
  <si>
    <t>Ingrediente</t>
  </si>
  <si>
    <t>Cantidad Requerida</t>
  </si>
  <si>
    <t>Costo Unitario</t>
  </si>
  <si>
    <t>Costo Total</t>
  </si>
  <si>
    <t>Huevos (revueltos)</t>
  </si>
  <si>
    <t xml:space="preserve"> $392,400.00 </t>
  </si>
  <si>
    <t>Pan (para tostadas)</t>
  </si>
  <si>
    <t>Rebanadas</t>
  </si>
  <si>
    <t>$3,000 (paquete 19 rebanadas)</t>
  </si>
  <si>
    <t xml:space="preserve"> $138,157.89 </t>
  </si>
  <si>
    <t>Mantequilla</t>
  </si>
  <si>
    <t>g</t>
  </si>
  <si>
    <t>$4,500 (por kg)</t>
  </si>
  <si>
    <t xml:space="preserve"> $29,430.00 </t>
  </si>
  <si>
    <t>Jugo natural (naranja)</t>
  </si>
  <si>
    <t>ml</t>
  </si>
  <si>
    <t>$6,000 (por litro)</t>
  </si>
  <si>
    <t xml:space="preserve"> $528,000.00 </t>
  </si>
  <si>
    <t>Café (taza)</t>
  </si>
  <si>
    <t>$500 (por litro)</t>
  </si>
  <si>
    <t xml:space="preserve"> $44,000.00 </t>
  </si>
  <si>
    <t>Salmón fresco</t>
  </si>
  <si>
    <t>$40,000 (por kg)</t>
  </si>
  <si>
    <t xml:space="preserve"> $2,616,000.00 </t>
  </si>
  <si>
    <t>Limón (para salsa)</t>
  </si>
  <si>
    <t xml:space="preserve"> $130,800.00 </t>
  </si>
  <si>
    <t>Mantequilla (para salsa)</t>
  </si>
  <si>
    <t xml:space="preserve"> $39,240.00 </t>
  </si>
  <si>
    <t>Puré de papas</t>
  </si>
  <si>
    <t>$2,000 (por kg)</t>
  </si>
  <si>
    <t xml:space="preserve"> $17,440.00 </t>
  </si>
  <si>
    <t>Ensalada fresca (lechuga, tomate, zanahoria)</t>
  </si>
  <si>
    <t>$3,000 (por kg)</t>
  </si>
  <si>
    <t>Aderezo (aceite de oliva, vinagre)</t>
  </si>
  <si>
    <t>$7,600 (por litro)</t>
  </si>
  <si>
    <t xml:space="preserve"> $22,132.00 </t>
  </si>
  <si>
    <t>Pollo (pechuga, a la parrilla)</t>
  </si>
  <si>
    <t>$15,000 (por kg)</t>
  </si>
  <si>
    <t xml:space="preserve"> $990,000.00 </t>
  </si>
  <si>
    <t>Arroz (cocido)</t>
  </si>
  <si>
    <t>$5,600 (por kg)</t>
  </si>
  <si>
    <t xml:space="preserve"> $491,200.00 </t>
  </si>
  <si>
    <t>Verduras (zanahoria, cebolla, pimientos)</t>
  </si>
  <si>
    <t>$5,000 (por kg)</t>
  </si>
  <si>
    <t xml:space="preserve"> $218,000.00 </t>
  </si>
  <si>
    <t>Aceite de oliva (para cocinar)</t>
  </si>
  <si>
    <t>$20,000 (por litro)</t>
  </si>
  <si>
    <t xml:space="preserve"> $87,200.00 </t>
  </si>
  <si>
    <t>Carne de res (filete de res)</t>
  </si>
  <si>
    <t>$30,000 (por kg)</t>
  </si>
  <si>
    <t xml:space="preserve"> $1,962,000.00 </t>
  </si>
  <si>
    <t>Papas al horno</t>
  </si>
  <si>
    <t xml:space="preserve"> $174,400.00 </t>
  </si>
  <si>
    <t>Ensalada (lechuga, tomate, pepino)</t>
  </si>
  <si>
    <t>Aderezo ligero (aceite de oliva, vinagre)</t>
  </si>
  <si>
    <t>$15,000 (por litro)</t>
  </si>
  <si>
    <t xml:space="preserve"> $65,400.00 </t>
  </si>
  <si>
    <t>Pan de molde</t>
  </si>
  <si>
    <t>$5,000 (paquete 19 rebanadas)</t>
  </si>
  <si>
    <t xml:space="preserve"> $207,894.74 </t>
  </si>
  <si>
    <t>Pollo (desmenuzado, o carne de res)</t>
  </si>
  <si>
    <t xml:space="preserve"> $327,000.00 </t>
  </si>
  <si>
    <t>Lechuga (para sándwiches)</t>
  </si>
  <si>
    <t xml:space="preserve"> $26,160.00 </t>
  </si>
  <si>
    <t>Tomate (para sándwich)</t>
  </si>
  <si>
    <t>Rodajas</t>
  </si>
  <si>
    <t>Masa para pizza</t>
  </si>
  <si>
    <t xml:space="preserve"> $261,600.00 </t>
  </si>
  <si>
    <t>Tomate (salsa de tomate)</t>
  </si>
  <si>
    <t>Pollo o Jamón (como topping)</t>
  </si>
  <si>
    <t>Queso mozzarella</t>
  </si>
  <si>
    <t>$10,000 (paquete 40 rebanadas)</t>
  </si>
  <si>
    <t xml:space="preserve"> $5,450,000.00 </t>
  </si>
  <si>
    <t>Aceite de oliva (para rociar la pizza)</t>
  </si>
  <si>
    <t>Costo total</t>
  </si>
  <si>
    <t>costo total</t>
  </si>
  <si>
    <t>rebanadas</t>
  </si>
  <si>
    <t>paquete 19 rebanadas  por rebanada</t>
  </si>
  <si>
    <t>por kilo</t>
  </si>
  <si>
    <t xml:space="preserve"> por litro</t>
  </si>
  <si>
    <t>40000 por kg</t>
  </si>
  <si>
    <t>unidades</t>
  </si>
  <si>
    <t>300 por limón</t>
  </si>
  <si>
    <t>por 1000 g</t>
  </si>
  <si>
    <t>por kg</t>
  </si>
  <si>
    <t xml:space="preserve"> por kg</t>
  </si>
  <si>
    <t>$15.00 por kg</t>
  </si>
  <si>
    <t>6000 por kg</t>
  </si>
  <si>
    <t>$30.000 por kg</t>
  </si>
  <si>
    <t>paquete 19 revanadas  por rebanada</t>
  </si>
  <si>
    <t>rodajas</t>
  </si>
  <si>
    <t>paquete 40 revanadas</t>
  </si>
  <si>
    <t>Temporada baja</t>
  </si>
  <si>
    <t>Costo restaurante</t>
  </si>
  <si>
    <t>Febrero</t>
  </si>
  <si>
    <t xml:space="preserve">Marzo </t>
  </si>
  <si>
    <t>Mayo</t>
  </si>
  <si>
    <t>Agosto</t>
  </si>
  <si>
    <t>Septiembre</t>
  </si>
  <si>
    <t>Octubre</t>
  </si>
  <si>
    <t>Noviembre</t>
  </si>
  <si>
    <t>Marzo</t>
  </si>
  <si>
    <t>Insumos Hotel</t>
  </si>
  <si>
    <t>Insumos Restaurante</t>
  </si>
  <si>
    <t>Gastos Generales</t>
  </si>
  <si>
    <t xml:space="preserve">Paquete Jovenes Eco-Educativo </t>
  </si>
  <si>
    <t>-</t>
  </si>
  <si>
    <t>Talleres Jovenes</t>
  </si>
  <si>
    <t xml:space="preserve">Actividades </t>
  </si>
  <si>
    <t>j</t>
  </si>
  <si>
    <t>Colchonos</t>
  </si>
  <si>
    <t>Ropa de cama</t>
  </si>
  <si>
    <t xml:space="preserve">Camas </t>
  </si>
  <si>
    <t>INGRESOS DEL RESTAURANTE</t>
  </si>
  <si>
    <t>Costo desayuno</t>
  </si>
  <si>
    <t>Costo almuerzo</t>
  </si>
  <si>
    <t>Costo cena</t>
  </si>
  <si>
    <t>Previo de venta</t>
  </si>
  <si>
    <t>Precio promedio en ventas</t>
  </si>
  <si>
    <t>Ventar restaurante</t>
  </si>
  <si>
    <t>Desayuno</t>
  </si>
  <si>
    <t>Almuerzo</t>
  </si>
  <si>
    <t>Comida</t>
  </si>
  <si>
    <t>Total ventas restaurante</t>
  </si>
  <si>
    <t>Temporada baja 436</t>
  </si>
  <si>
    <t>Temporada alta 628</t>
  </si>
  <si>
    <t>Limpieza</t>
  </si>
  <si>
    <t>Inversion Inicial</t>
  </si>
  <si>
    <t>COSTO DE SERVICIO PRESTADO</t>
  </si>
  <si>
    <t>Tasa minima de oportunidad que yo necesito (lo menor que deberia crecer)</t>
  </si>
  <si>
    <t>COSTOS de bungalows</t>
  </si>
  <si>
    <t>Equipos de Computo</t>
  </si>
  <si>
    <t>Dotaciones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</si>
</sst>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quot;$&quot;#,##0;[Red]\-&quot;$&quot;#,##0"/>
    <numFmt numFmtId="165" formatCode="&quot;$&quot;#,##0.00;[Red]\-&quot;$&quot;#,##0.00"/>
    <numFmt numFmtId="166" formatCode="_-&quot;$&quot;* #,##0.00_-;\-&quot;$&quot;* #,##0.00_-;_-&quot;$&quot;* &quot;-&quot;??_-;_-@_-"/>
    <numFmt numFmtId="167" formatCode="_-&quot;$&quot;\ * #,##0_-;\-&quot;$&quot;\ * #,##0_-;_-&quot;$&quot;\ * &quot;-&quot;??_-;_-@_-"/>
    <numFmt numFmtId="168" formatCode="_-* #,##0_-;\-* #,##0_-;_-* &quot;-&quot;??_-;_-@_-"/>
    <numFmt numFmtId="169" formatCode="_(&quot;$&quot;\ * #,##0_);_(&quot;$&quot;\ * \(#,##0\);_(&quot;$&quot;\ * &quot;-&quot;??_);_(@_)"/>
    <numFmt numFmtId="170" formatCode="_-&quot;$&quot;\ * #,##0_-;\-&quot;$&quot;\ * #,##0_-;_-&quot;$&quot;\ * &quot;-&quot;???_-;_-@_-"/>
    <numFmt numFmtId="171" formatCode="_(* #,##0.00_);_(* \(#,##0.00\);_(* &quot;-&quot;??_);_(@_)"/>
    <numFmt numFmtId="172" formatCode="_(* #,##0_);_(* \(#,##0\);_(* &quot;-&quot;??_);_(@_)"/>
    <numFmt numFmtId="173" formatCode="0.0%"/>
    <numFmt numFmtId="174" formatCode="0.000%"/>
  </numFmts>
  <fonts count="30" x14ac:knownFonts="1">
    <font>
      <sz val="11"/>
      <color theme="1"/>
      <name val="Calibri"/>
      <family val="2"/>
      <scheme val="minor"/>
    </font>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name val="Times New Roman"/>
      <family val="1"/>
    </font>
    <font>
      <sz val="10"/>
      <color rgb="FF000000"/>
      <name val="Times New Roman"/>
      <family val="1"/>
    </font>
    <font>
      <b/>
      <sz val="10"/>
      <color rgb="FF000000"/>
      <name val="Times New Roman"/>
      <family val="1"/>
    </font>
    <font>
      <b/>
      <sz val="10"/>
      <color theme="0"/>
      <name val="Times New Roman"/>
      <family val="1"/>
    </font>
    <font>
      <b/>
      <sz val="10"/>
      <color theme="4" tint="-0.249977111117893"/>
      <name val="Times New Roman"/>
      <family val="1"/>
    </font>
    <font>
      <b/>
      <sz val="10"/>
      <color rgb="FF7030A0"/>
      <name val="Times New Roman"/>
      <family val="1"/>
    </font>
    <font>
      <b/>
      <sz val="10"/>
      <color theme="1" tint="0.14999847407452621"/>
      <name val="Times New Roman"/>
      <family val="1"/>
    </font>
    <font>
      <sz val="10"/>
      <name val="Arial"/>
      <family val="2"/>
    </font>
    <font>
      <b/>
      <sz val="9"/>
      <color indexed="81"/>
      <name val="Tahoma"/>
      <family val="2"/>
    </font>
    <font>
      <sz val="9"/>
      <color indexed="81"/>
      <name val="Tahoma"/>
      <family val="2"/>
    </font>
    <font>
      <sz val="8"/>
      <name val="Calibri"/>
      <family val="2"/>
      <scheme val="minor"/>
    </font>
    <font>
      <sz val="12"/>
      <color theme="1"/>
      <name val="Times New Roman"/>
      <family val="1"/>
    </font>
    <font>
      <b/>
      <sz val="12"/>
      <color rgb="FF000000"/>
      <name val="Times New Roman"/>
      <family val="1"/>
    </font>
    <font>
      <sz val="12"/>
      <color rgb="FF000000"/>
      <name val="Times New Roman"/>
      <family val="1"/>
    </font>
    <font>
      <b/>
      <i/>
      <sz val="10.5"/>
      <color rgb="FF000000"/>
      <name val="Times New Roman"/>
      <family val="1"/>
    </font>
    <font>
      <sz val="10.5"/>
      <color rgb="FF000000"/>
      <name val="Times New Roman"/>
      <family val="1"/>
    </font>
    <font>
      <b/>
      <sz val="10.5"/>
      <color rgb="FF000000"/>
      <name val="Times New Roman"/>
      <family val="1"/>
    </font>
    <font>
      <sz val="8"/>
      <color theme="1"/>
      <name val="Times New Roman"/>
      <family val="1"/>
    </font>
    <font>
      <sz val="8"/>
      <color rgb="FF000000"/>
      <name val="Times New Roman"/>
      <family val="1"/>
    </font>
    <font>
      <b/>
      <sz val="11"/>
      <color theme="1"/>
      <name val="Calibri"/>
      <family val="2"/>
      <scheme val="minor"/>
    </font>
    <font>
      <sz val="10"/>
      <color theme="0"/>
      <name val="Times New Roman"/>
      <family val="1"/>
    </font>
    <font>
      <b/>
      <sz val="9"/>
      <color rgb="FF000000"/>
      <name val="Tahoma"/>
      <family val="2"/>
    </font>
    <font>
      <sz val="9"/>
      <color rgb="FF000000"/>
      <name val="Tahoma"/>
      <family val="2"/>
    </font>
    <font>
      <sz val="10"/>
      <color rgb="FF000000"/>
      <name val="Tahoma"/>
      <family val="2"/>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indexed="64"/>
      </patternFill>
    </fill>
    <fill>
      <patternFill patternType="solid">
        <fgColor rgb="FFF2F2F2"/>
        <bgColor indexed="64"/>
      </patternFill>
    </fill>
    <fill>
      <patternFill patternType="solid">
        <fgColor rgb="FF70AD47"/>
        <bgColor indexed="64"/>
      </patternFill>
    </fill>
    <fill>
      <patternFill patternType="solid">
        <fgColor rgb="FFE7E6E6"/>
        <bgColor indexed="64"/>
      </patternFill>
    </fill>
    <fill>
      <patternFill patternType="solid">
        <fgColor theme="5"/>
        <bgColor indexed="64"/>
      </patternFill>
    </fill>
    <fill>
      <patternFill patternType="solid">
        <fgColor rgb="FFFFFF00"/>
        <bgColor indexed="64"/>
      </patternFill>
    </fill>
    <fill>
      <patternFill patternType="solid">
        <fgColor theme="9"/>
        <bgColor indexed="64"/>
      </patternFill>
    </fill>
    <fill>
      <patternFill patternType="solid">
        <fgColor theme="2" tint="-9.9978637043366805E-2"/>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171" fontId="12" fillId="0" borderId="0" applyFont="0" applyFill="0" applyBorder="0" applyAlignment="0" applyProtection="0"/>
  </cellStyleXfs>
  <cellXfs count="442">
    <xf numFmtId="0" fontId="0" fillId="0" borderId="0" xfId="0"/>
    <xf numFmtId="0" fontId="0" fillId="2" borderId="0" xfId="0" applyFill="1"/>
    <xf numFmtId="0" fontId="4" fillId="2" borderId="0" xfId="0" applyFont="1" applyFill="1"/>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44" fontId="5" fillId="2" borderId="2" xfId="2" applyFont="1" applyFill="1" applyBorder="1"/>
    <xf numFmtId="44" fontId="5" fillId="2" borderId="0" xfId="2" applyFont="1" applyFill="1" applyBorder="1"/>
    <xf numFmtId="9" fontId="5" fillId="2" borderId="0" xfId="4" applyFont="1" applyFill="1" applyBorder="1"/>
    <xf numFmtId="44" fontId="5" fillId="2" borderId="5" xfId="2" applyFont="1" applyFill="1" applyBorder="1"/>
    <xf numFmtId="44" fontId="4" fillId="2" borderId="0" xfId="0" applyNumberFormat="1" applyFont="1" applyFill="1"/>
    <xf numFmtId="167" fontId="3" fillId="3" borderId="12" xfId="0" applyNumberFormat="1" applyFont="1" applyFill="1" applyBorder="1" applyAlignment="1">
      <alignment horizontal="center" vertical="center" wrapText="1"/>
    </xf>
    <xf numFmtId="167" fontId="3" fillId="3" borderId="12" xfId="0" applyNumberFormat="1" applyFont="1" applyFill="1" applyBorder="1" applyAlignment="1">
      <alignment horizontal="center" vertical="center"/>
    </xf>
    <xf numFmtId="167" fontId="5" fillId="2" borderId="0" xfId="2" applyNumberFormat="1" applyFont="1" applyFill="1" applyBorder="1"/>
    <xf numFmtId="167" fontId="5" fillId="2" borderId="0" xfId="1" applyNumberFormat="1" applyFont="1" applyFill="1" applyBorder="1"/>
    <xf numFmtId="167" fontId="4" fillId="2" borderId="0" xfId="1" applyNumberFormat="1" applyFont="1" applyFill="1" applyBorder="1"/>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167" fontId="6" fillId="2" borderId="0" xfId="2" applyNumberFormat="1" applyFont="1" applyFill="1" applyBorder="1" applyAlignment="1">
      <alignment horizontal="left" vertical="center"/>
    </xf>
    <xf numFmtId="167" fontId="6" fillId="2" borderId="8" xfId="2" applyNumberFormat="1" applyFont="1" applyFill="1" applyBorder="1" applyAlignment="1">
      <alignment horizontal="left" vertical="center"/>
    </xf>
    <xf numFmtId="167" fontId="6" fillId="2" borderId="5" xfId="2" applyNumberFormat="1" applyFont="1" applyFill="1" applyBorder="1" applyAlignment="1">
      <alignment horizontal="left" vertical="center"/>
    </xf>
    <xf numFmtId="167" fontId="6" fillId="2" borderId="6" xfId="2" applyNumberFormat="1" applyFont="1" applyFill="1" applyBorder="1" applyAlignment="1">
      <alignment horizontal="left" vertical="center"/>
    </xf>
    <xf numFmtId="167" fontId="7" fillId="3" borderId="13" xfId="0" applyNumberFormat="1"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1" xfId="0" applyFont="1" applyFill="1" applyBorder="1" applyAlignment="1">
      <alignment horizontal="center" vertical="center"/>
    </xf>
    <xf numFmtId="167" fontId="6" fillId="2" borderId="2" xfId="2" applyNumberFormat="1" applyFont="1" applyFill="1" applyBorder="1" applyAlignment="1">
      <alignment horizontal="left" vertical="center"/>
    </xf>
    <xf numFmtId="167" fontId="6" fillId="2" borderId="3" xfId="2" applyNumberFormat="1" applyFont="1" applyFill="1" applyBorder="1" applyAlignment="1">
      <alignment horizontal="left" vertical="center"/>
    </xf>
    <xf numFmtId="0" fontId="4" fillId="2" borderId="7" xfId="0" applyFont="1" applyFill="1" applyBorder="1" applyAlignment="1">
      <alignment horizontal="center" vertical="center"/>
    </xf>
    <xf numFmtId="0" fontId="6" fillId="2" borderId="0" xfId="0" applyFont="1" applyFill="1" applyAlignment="1">
      <alignment horizontal="left" vertical="center"/>
    </xf>
    <xf numFmtId="0" fontId="4" fillId="2" borderId="4" xfId="0" applyFont="1" applyFill="1" applyBorder="1" applyAlignment="1">
      <alignment horizontal="center" vertical="center"/>
    </xf>
    <xf numFmtId="0" fontId="6" fillId="2" borderId="5" xfId="0" applyFont="1" applyFill="1" applyBorder="1" applyAlignment="1">
      <alignment horizontal="left" vertical="center"/>
    </xf>
    <xf numFmtId="167" fontId="7" fillId="3" borderId="6" xfId="0" applyNumberFormat="1" applyFont="1" applyFill="1" applyBorder="1" applyAlignment="1">
      <alignment horizontal="left" vertical="center"/>
    </xf>
    <xf numFmtId="0" fontId="4" fillId="2" borderId="11"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4" fillId="2" borderId="1" xfId="0" applyFont="1" applyFill="1" applyBorder="1"/>
    <xf numFmtId="167" fontId="4" fillId="2" borderId="3" xfId="0" applyNumberFormat="1" applyFont="1" applyFill="1" applyBorder="1"/>
    <xf numFmtId="0" fontId="4" fillId="2" borderId="7" xfId="0" applyFont="1" applyFill="1" applyBorder="1"/>
    <xf numFmtId="167" fontId="4" fillId="2" borderId="8" xfId="0" applyNumberFormat="1" applyFont="1" applyFill="1" applyBorder="1"/>
    <xf numFmtId="0" fontId="4" fillId="2" borderId="4" xfId="0" applyFont="1" applyFill="1" applyBorder="1"/>
    <xf numFmtId="167" fontId="4" fillId="2" borderId="6" xfId="0" applyNumberFormat="1" applyFont="1" applyFill="1" applyBorder="1"/>
    <xf numFmtId="0" fontId="4" fillId="2" borderId="1" xfId="0" applyFont="1" applyFill="1" applyBorder="1" applyAlignment="1">
      <alignment horizontal="left"/>
    </xf>
    <xf numFmtId="0" fontId="4" fillId="2" borderId="2" xfId="0" applyFont="1" applyFill="1" applyBorder="1" applyAlignment="1">
      <alignment horizontal="left"/>
    </xf>
    <xf numFmtId="168" fontId="4" fillId="2" borderId="2" xfId="1" applyNumberFormat="1" applyFont="1" applyFill="1" applyBorder="1" applyAlignment="1">
      <alignment horizontal="left"/>
    </xf>
    <xf numFmtId="44" fontId="4" fillId="2" borderId="3" xfId="2" applyFont="1" applyFill="1" applyBorder="1"/>
    <xf numFmtId="0" fontId="4" fillId="2" borderId="7" xfId="0" applyFont="1" applyFill="1" applyBorder="1" applyAlignment="1">
      <alignment horizontal="left"/>
    </xf>
    <xf numFmtId="0" fontId="4" fillId="2" borderId="0" xfId="0" applyFont="1" applyFill="1" applyAlignment="1">
      <alignment horizontal="left"/>
    </xf>
    <xf numFmtId="168" fontId="4" fillId="2" borderId="0" xfId="1" applyNumberFormat="1" applyFont="1" applyFill="1" applyBorder="1" applyAlignment="1">
      <alignment horizontal="left"/>
    </xf>
    <xf numFmtId="44" fontId="4" fillId="2" borderId="8" xfId="2" applyFont="1" applyFill="1" applyBorder="1"/>
    <xf numFmtId="0" fontId="7" fillId="0" borderId="7" xfId="0" applyFont="1" applyBorder="1"/>
    <xf numFmtId="0" fontId="4" fillId="2" borderId="4" xfId="0" applyFont="1" applyFill="1" applyBorder="1" applyAlignment="1">
      <alignment horizontal="left"/>
    </xf>
    <xf numFmtId="0" fontId="4" fillId="2" borderId="5" xfId="0" applyFont="1" applyFill="1" applyBorder="1" applyAlignment="1">
      <alignment horizontal="left"/>
    </xf>
    <xf numFmtId="168" fontId="4" fillId="2" borderId="5" xfId="1" applyNumberFormat="1" applyFont="1" applyFill="1" applyBorder="1" applyAlignment="1">
      <alignment horizontal="left"/>
    </xf>
    <xf numFmtId="44" fontId="4" fillId="2" borderId="6" xfId="2" applyFont="1" applyFill="1" applyBorder="1"/>
    <xf numFmtId="167" fontId="7" fillId="3" borderId="12" xfId="0" applyNumberFormat="1" applyFont="1" applyFill="1" applyBorder="1" applyAlignment="1">
      <alignment horizontal="left" vertical="center"/>
    </xf>
    <xf numFmtId="0" fontId="2" fillId="3" borderId="11" xfId="0" applyFont="1" applyFill="1" applyBorder="1"/>
    <xf numFmtId="0" fontId="2" fillId="2" borderId="1" xfId="0" applyFont="1" applyFill="1" applyBorder="1" applyAlignment="1">
      <alignment horizontal="left"/>
    </xf>
    <xf numFmtId="0" fontId="2" fillId="2" borderId="7" xfId="0" applyFont="1" applyFill="1" applyBorder="1" applyAlignment="1">
      <alignment horizontal="left"/>
    </xf>
    <xf numFmtId="44" fontId="4" fillId="2" borderId="8" xfId="0" applyNumberFormat="1" applyFont="1" applyFill="1" applyBorder="1"/>
    <xf numFmtId="0" fontId="2" fillId="2" borderId="7" xfId="0" applyFont="1" applyFill="1" applyBorder="1" applyAlignment="1">
      <alignment horizontal="left" wrapText="1"/>
    </xf>
    <xf numFmtId="9" fontId="2" fillId="2" borderId="4" xfId="0" applyNumberFormat="1" applyFont="1" applyFill="1" applyBorder="1" applyAlignment="1">
      <alignment horizontal="left"/>
    </xf>
    <xf numFmtId="44" fontId="4" fillId="2" borderId="5" xfId="0" applyNumberFormat="1" applyFont="1" applyFill="1" applyBorder="1"/>
    <xf numFmtId="43" fontId="4" fillId="2" borderId="5" xfId="0" applyNumberFormat="1" applyFont="1" applyFill="1" applyBorder="1"/>
    <xf numFmtId="0" fontId="2" fillId="3" borderId="1" xfId="0" applyFont="1"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horizontal="center" vertical="center"/>
    </xf>
    <xf numFmtId="43" fontId="4" fillId="2" borderId="4" xfId="0" applyNumberFormat="1" applyFont="1" applyFill="1" applyBorder="1"/>
    <xf numFmtId="0" fontId="4" fillId="2" borderId="5" xfId="0" applyFont="1" applyFill="1" applyBorder="1"/>
    <xf numFmtId="168" fontId="4" fillId="2" borderId="2" xfId="0" applyNumberFormat="1" applyFont="1" applyFill="1" applyBorder="1" applyAlignment="1">
      <alignment horizontal="left"/>
    </xf>
    <xf numFmtId="167" fontId="4" fillId="2" borderId="2" xfId="0" applyNumberFormat="1" applyFont="1" applyFill="1" applyBorder="1" applyAlignment="1">
      <alignment horizontal="left"/>
    </xf>
    <xf numFmtId="167" fontId="4" fillId="2" borderId="3" xfId="0" applyNumberFormat="1" applyFont="1" applyFill="1" applyBorder="1" applyAlignment="1">
      <alignment horizontal="left"/>
    </xf>
    <xf numFmtId="168" fontId="4" fillId="2" borderId="0" xfId="0" applyNumberFormat="1" applyFont="1" applyFill="1" applyAlignment="1">
      <alignment horizontal="left"/>
    </xf>
    <xf numFmtId="167" fontId="4" fillId="2" borderId="0" xfId="0" applyNumberFormat="1" applyFont="1" applyFill="1" applyAlignment="1">
      <alignment horizontal="left"/>
    </xf>
    <xf numFmtId="167" fontId="4" fillId="2" borderId="8" xfId="0" applyNumberFormat="1" applyFont="1" applyFill="1" applyBorder="1" applyAlignment="1">
      <alignment horizontal="left"/>
    </xf>
    <xf numFmtId="168" fontId="4" fillId="2" borderId="5" xfId="0" applyNumberFormat="1" applyFont="1" applyFill="1" applyBorder="1" applyAlignment="1">
      <alignment horizontal="left"/>
    </xf>
    <xf numFmtId="167" fontId="4" fillId="2" borderId="5" xfId="0" applyNumberFormat="1" applyFont="1" applyFill="1" applyBorder="1" applyAlignment="1">
      <alignment horizontal="left"/>
    </xf>
    <xf numFmtId="167" fontId="4" fillId="2" borderId="6" xfId="0" applyNumberFormat="1" applyFont="1" applyFill="1" applyBorder="1" applyAlignment="1">
      <alignment horizontal="left"/>
    </xf>
    <xf numFmtId="167" fontId="7" fillId="3" borderId="5" xfId="0" applyNumberFormat="1" applyFont="1" applyFill="1" applyBorder="1" applyAlignment="1">
      <alignment horizontal="left" vertical="center"/>
    </xf>
    <xf numFmtId="0" fontId="2" fillId="2" borderId="0" xfId="0" applyFont="1" applyFill="1" applyAlignment="1">
      <alignment vertical="center"/>
    </xf>
    <xf numFmtId="0" fontId="2" fillId="2" borderId="0" xfId="0" applyFont="1" applyFill="1" applyAlignment="1">
      <alignment horizontal="center" vertical="center"/>
    </xf>
    <xf numFmtId="0" fontId="4" fillId="2" borderId="1" xfId="0" applyFont="1" applyFill="1" applyBorder="1" applyAlignment="1">
      <alignment horizontal="left" wrapText="1"/>
    </xf>
    <xf numFmtId="9" fontId="4" fillId="2" borderId="2" xfId="4" applyFont="1" applyFill="1" applyBorder="1" applyAlignment="1">
      <alignment horizontal="center" vertical="center"/>
    </xf>
    <xf numFmtId="0" fontId="4" fillId="2" borderId="0" xfId="0" applyFont="1" applyFill="1" applyAlignment="1">
      <alignment horizontal="justify" vertical="center" wrapText="1"/>
    </xf>
    <xf numFmtId="0" fontId="4" fillId="2" borderId="7" xfId="0" applyFont="1" applyFill="1" applyBorder="1" applyAlignment="1">
      <alignment horizontal="left" wrapText="1"/>
    </xf>
    <xf numFmtId="9" fontId="4" fillId="2" borderId="0" xfId="4" applyFont="1" applyFill="1" applyBorder="1" applyAlignment="1">
      <alignment horizontal="center" vertical="center"/>
    </xf>
    <xf numFmtId="0" fontId="4" fillId="2" borderId="4" xfId="0" applyFont="1" applyFill="1" applyBorder="1" applyAlignment="1">
      <alignment horizontal="left" wrapText="1"/>
    </xf>
    <xf numFmtId="9" fontId="4" fillId="2" borderId="5" xfId="4" applyFont="1" applyFill="1" applyBorder="1" applyAlignment="1">
      <alignment horizontal="center" vertical="center"/>
    </xf>
    <xf numFmtId="43" fontId="4" fillId="2" borderId="1" xfId="0" applyNumberFormat="1" applyFont="1" applyFill="1" applyBorder="1"/>
    <xf numFmtId="0" fontId="4" fillId="2" borderId="2" xfId="0" applyFont="1" applyFill="1" applyBorder="1"/>
    <xf numFmtId="44" fontId="4" fillId="2" borderId="2" xfId="0" applyNumberFormat="1" applyFont="1" applyFill="1" applyBorder="1"/>
    <xf numFmtId="43" fontId="4" fillId="2" borderId="7" xfId="0" applyNumberFormat="1" applyFont="1" applyFill="1" applyBorder="1"/>
    <xf numFmtId="0" fontId="4" fillId="2" borderId="11" xfId="0" applyFont="1" applyFill="1" applyBorder="1"/>
    <xf numFmtId="44" fontId="4" fillId="2" borderId="0" xfId="2" applyFont="1" applyFill="1" applyBorder="1" applyAlignment="1"/>
    <xf numFmtId="168" fontId="4" fillId="2" borderId="0" xfId="1" applyNumberFormat="1" applyFont="1" applyFill="1" applyBorder="1"/>
    <xf numFmtId="0" fontId="2" fillId="2" borderId="16" xfId="0" applyFont="1" applyFill="1" applyBorder="1"/>
    <xf numFmtId="169" fontId="4" fillId="2" borderId="17" xfId="2" applyNumberFormat="1" applyFont="1" applyFill="1" applyBorder="1" applyAlignment="1">
      <alignment horizontal="center"/>
    </xf>
    <xf numFmtId="0" fontId="2" fillId="2" borderId="18" xfId="0" applyFont="1" applyFill="1" applyBorder="1"/>
    <xf numFmtId="9" fontId="4" fillId="2" borderId="19" xfId="4" applyFont="1" applyFill="1" applyBorder="1" applyAlignment="1">
      <alignment horizontal="center"/>
    </xf>
    <xf numFmtId="168" fontId="4" fillId="2" borderId="19" xfId="1" applyNumberFormat="1" applyFont="1" applyFill="1" applyBorder="1" applyAlignment="1">
      <alignment horizontal="center"/>
    </xf>
    <xf numFmtId="42" fontId="4" fillId="2" borderId="0" xfId="3" applyFont="1" applyFill="1"/>
    <xf numFmtId="0" fontId="2" fillId="3" borderId="12" xfId="0" applyFont="1" applyFill="1" applyBorder="1" applyAlignment="1">
      <alignment vertical="center"/>
    </xf>
    <xf numFmtId="0" fontId="2" fillId="3" borderId="12" xfId="0" applyFont="1" applyFill="1" applyBorder="1" applyAlignment="1">
      <alignment horizontal="center" vertical="center"/>
    </xf>
    <xf numFmtId="44" fontId="4" fillId="2" borderId="0" xfId="2" applyFont="1" applyFill="1"/>
    <xf numFmtId="167" fontId="4" fillId="2" borderId="0" xfId="0" applyNumberFormat="1" applyFont="1" applyFill="1"/>
    <xf numFmtId="168" fontId="4" fillId="2" borderId="0" xfId="1" applyNumberFormat="1" applyFont="1" applyFill="1"/>
    <xf numFmtId="168" fontId="4" fillId="2" borderId="0" xfId="0" applyNumberFormat="1" applyFont="1" applyFill="1"/>
    <xf numFmtId="167" fontId="7" fillId="3" borderId="11" xfId="0" applyNumberFormat="1" applyFont="1" applyFill="1" applyBorder="1" applyAlignment="1">
      <alignment horizontal="left" vertical="center"/>
    </xf>
    <xf numFmtId="0" fontId="7" fillId="2" borderId="12" xfId="0" applyFont="1" applyFill="1" applyBorder="1" applyAlignment="1">
      <alignment horizontal="center" vertical="center"/>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xf>
    <xf numFmtId="0" fontId="2" fillId="2" borderId="7" xfId="0" applyFont="1" applyFill="1" applyBorder="1" applyAlignment="1">
      <alignment horizontal="right"/>
    </xf>
    <xf numFmtId="0" fontId="4" fillId="2" borderId="0" xfId="0" applyFont="1" applyFill="1" applyAlignment="1">
      <alignment horizontal="right"/>
    </xf>
    <xf numFmtId="44" fontId="4" fillId="2" borderId="0" xfId="0" applyNumberFormat="1" applyFont="1" applyFill="1" applyAlignment="1">
      <alignment horizontal="right" vertical="center"/>
    </xf>
    <xf numFmtId="169" fontId="4" fillId="2" borderId="0" xfId="0" applyNumberFormat="1" applyFont="1" applyFill="1" applyAlignment="1">
      <alignment horizontal="right"/>
    </xf>
    <xf numFmtId="0" fontId="2" fillId="2" borderId="4" xfId="0" applyFont="1" applyFill="1" applyBorder="1" applyAlignment="1">
      <alignment horizontal="right"/>
    </xf>
    <xf numFmtId="169" fontId="4" fillId="2" borderId="5" xfId="0" applyNumberFormat="1" applyFont="1" applyFill="1" applyBorder="1" applyAlignment="1">
      <alignment horizontal="right"/>
    </xf>
    <xf numFmtId="44" fontId="4" fillId="2" borderId="0" xfId="2" applyFont="1" applyFill="1" applyBorder="1" applyAlignment="1">
      <alignment horizontal="right"/>
    </xf>
    <xf numFmtId="44" fontId="4" fillId="2" borderId="0" xfId="2" applyFont="1" applyFill="1" applyBorder="1" applyAlignment="1">
      <alignment horizontal="right" vertical="center"/>
    </xf>
    <xf numFmtId="44" fontId="4" fillId="2" borderId="8" xfId="2" applyFont="1" applyFill="1" applyBorder="1" applyAlignment="1">
      <alignment horizontal="right" vertical="center"/>
    </xf>
    <xf numFmtId="44" fontId="4" fillId="2" borderId="8" xfId="2" applyFont="1" applyFill="1" applyBorder="1" applyAlignment="1">
      <alignment horizontal="right"/>
    </xf>
    <xf numFmtId="44" fontId="4" fillId="2" borderId="5" xfId="2" applyFont="1" applyFill="1" applyBorder="1" applyAlignment="1">
      <alignment horizontal="right"/>
    </xf>
    <xf numFmtId="44" fontId="4" fillId="2" borderId="6" xfId="2" applyFont="1" applyFill="1" applyBorder="1" applyAlignment="1">
      <alignment horizontal="right"/>
    </xf>
    <xf numFmtId="0" fontId="2" fillId="2" borderId="26" xfId="0" applyFont="1" applyFill="1" applyBorder="1"/>
    <xf numFmtId="44" fontId="9" fillId="2" borderId="27" xfId="2" applyFont="1" applyFill="1" applyBorder="1" applyAlignment="1">
      <alignment horizontal="center"/>
    </xf>
    <xf numFmtId="44" fontId="4" fillId="2" borderId="2" xfId="2" applyFont="1" applyFill="1" applyBorder="1"/>
    <xf numFmtId="44" fontId="4" fillId="2" borderId="0" xfId="2" applyFont="1" applyFill="1" applyBorder="1"/>
    <xf numFmtId="44" fontId="4" fillId="2" borderId="5" xfId="2" applyFont="1" applyFill="1" applyBorder="1"/>
    <xf numFmtId="167" fontId="4" fillId="2" borderId="0" xfId="2" applyNumberFormat="1" applyFont="1" applyFill="1"/>
    <xf numFmtId="0" fontId="4" fillId="3" borderId="7" xfId="0" applyFont="1" applyFill="1" applyBorder="1"/>
    <xf numFmtId="0" fontId="4" fillId="3" borderId="11" xfId="0" applyFont="1" applyFill="1" applyBorder="1"/>
    <xf numFmtId="42" fontId="4" fillId="2" borderId="0" xfId="0" applyNumberFormat="1" applyFont="1" applyFill="1"/>
    <xf numFmtId="42" fontId="4" fillId="2" borderId="8" xfId="0" applyNumberFormat="1" applyFont="1" applyFill="1" applyBorder="1"/>
    <xf numFmtId="0" fontId="4" fillId="2" borderId="8" xfId="0" applyFont="1" applyFill="1" applyBorder="1"/>
    <xf numFmtId="42" fontId="4" fillId="2" borderId="5" xfId="3" applyFont="1" applyFill="1" applyBorder="1"/>
    <xf numFmtId="42" fontId="4" fillId="2" borderId="5" xfId="0" applyNumberFormat="1" applyFont="1" applyFill="1" applyBorder="1"/>
    <xf numFmtId="42" fontId="4" fillId="2" borderId="6" xfId="0" applyNumberFormat="1" applyFont="1" applyFill="1" applyBorder="1"/>
    <xf numFmtId="0" fontId="4" fillId="2" borderId="12" xfId="0" applyFont="1" applyFill="1" applyBorder="1"/>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23" xfId="0" applyFont="1" applyFill="1" applyBorder="1" applyAlignment="1">
      <alignment horizontal="left"/>
    </xf>
    <xf numFmtId="42" fontId="4" fillId="2" borderId="0" xfId="3" applyFont="1" applyFill="1" applyBorder="1"/>
    <xf numFmtId="6" fontId="4" fillId="2" borderId="1" xfId="0" applyNumberFormat="1" applyFont="1" applyFill="1" applyBorder="1"/>
    <xf numFmtId="42" fontId="4" fillId="2" borderId="7" xfId="0" applyNumberFormat="1" applyFont="1" applyFill="1" applyBorder="1"/>
    <xf numFmtId="42" fontId="4" fillId="2" borderId="7" xfId="3" applyFont="1" applyFill="1" applyBorder="1"/>
    <xf numFmtId="42" fontId="4" fillId="2" borderId="8" xfId="3" applyFont="1" applyFill="1" applyBorder="1"/>
    <xf numFmtId="42" fontId="4" fillId="2" borderId="4" xfId="0" applyNumberFormat="1" applyFont="1" applyFill="1" applyBorder="1"/>
    <xf numFmtId="42" fontId="4" fillId="2" borderId="2" xfId="0" applyNumberFormat="1" applyFont="1" applyFill="1" applyBorder="1"/>
    <xf numFmtId="42" fontId="4" fillId="2" borderId="3" xfId="0" applyNumberFormat="1" applyFont="1" applyFill="1" applyBorder="1"/>
    <xf numFmtId="9" fontId="4" fillId="2" borderId="0" xfId="4" applyFont="1" applyFill="1" applyBorder="1"/>
    <xf numFmtId="0" fontId="2" fillId="2" borderId="7" xfId="0" applyFont="1" applyFill="1" applyBorder="1"/>
    <xf numFmtId="0" fontId="11" fillId="2" borderId="4"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center"/>
    </xf>
    <xf numFmtId="0" fontId="10" fillId="3" borderId="11" xfId="0" applyFont="1" applyFill="1" applyBorder="1"/>
    <xf numFmtId="0" fontId="4" fillId="3" borderId="12" xfId="0" applyFont="1" applyFill="1" applyBorder="1"/>
    <xf numFmtId="42" fontId="4" fillId="3" borderId="12" xfId="0" applyNumberFormat="1" applyFont="1" applyFill="1" applyBorder="1"/>
    <xf numFmtId="42" fontId="4" fillId="3" borderId="13" xfId="0" applyNumberFormat="1" applyFont="1" applyFill="1" applyBorder="1"/>
    <xf numFmtId="0" fontId="10" fillId="3" borderId="9" xfId="0" applyFont="1" applyFill="1" applyBorder="1"/>
    <xf numFmtId="170" fontId="4" fillId="3" borderId="12" xfId="0" applyNumberFormat="1" applyFont="1" applyFill="1" applyBorder="1"/>
    <xf numFmtId="170" fontId="4" fillId="3" borderId="13" xfId="0" applyNumberFormat="1" applyFont="1" applyFill="1" applyBorder="1"/>
    <xf numFmtId="0" fontId="10" fillId="3" borderId="1" xfId="0" applyFont="1" applyFill="1" applyBorder="1"/>
    <xf numFmtId="0" fontId="4" fillId="3" borderId="2" xfId="0" applyFont="1" applyFill="1" applyBorder="1"/>
    <xf numFmtId="42" fontId="4" fillId="3" borderId="2" xfId="0" applyNumberFormat="1" applyFont="1" applyFill="1" applyBorder="1"/>
    <xf numFmtId="42" fontId="4" fillId="3" borderId="3" xfId="0" applyNumberFormat="1" applyFont="1" applyFill="1" applyBorder="1"/>
    <xf numFmtId="0" fontId="10" fillId="3" borderId="4" xfId="0" applyFont="1" applyFill="1" applyBorder="1"/>
    <xf numFmtId="0" fontId="4" fillId="3" borderId="5" xfId="0" applyFont="1" applyFill="1" applyBorder="1"/>
    <xf numFmtId="170" fontId="4" fillId="3" borderId="5" xfId="0" applyNumberFormat="1" applyFont="1" applyFill="1" applyBorder="1"/>
    <xf numFmtId="170" fontId="4" fillId="3" borderId="6" xfId="0" applyNumberFormat="1" applyFont="1" applyFill="1" applyBorder="1"/>
    <xf numFmtId="42" fontId="4" fillId="3" borderId="12" xfId="3" applyFont="1" applyFill="1" applyBorder="1"/>
    <xf numFmtId="42" fontId="4" fillId="3" borderId="13" xfId="3" applyFont="1" applyFill="1" applyBorder="1"/>
    <xf numFmtId="9" fontId="4" fillId="2" borderId="0" xfId="0" applyNumberFormat="1" applyFont="1" applyFill="1"/>
    <xf numFmtId="43" fontId="4" fillId="2" borderId="2" xfId="1" applyFont="1" applyFill="1" applyBorder="1"/>
    <xf numFmtId="43" fontId="4" fillId="2" borderId="3" xfId="1" applyFont="1" applyFill="1" applyBorder="1"/>
    <xf numFmtId="9" fontId="4" fillId="2" borderId="8" xfId="4" applyFont="1" applyFill="1" applyBorder="1"/>
    <xf numFmtId="2" fontId="4" fillId="2" borderId="0" xfId="0" applyNumberFormat="1" applyFont="1" applyFill="1"/>
    <xf numFmtId="2" fontId="4" fillId="2" borderId="8" xfId="0" applyNumberFormat="1" applyFont="1" applyFill="1" applyBorder="1"/>
    <xf numFmtId="9" fontId="4" fillId="2" borderId="5" xfId="4" applyFont="1" applyFill="1" applyBorder="1"/>
    <xf numFmtId="9" fontId="4" fillId="2" borderId="6" xfId="4" applyFont="1" applyFill="1" applyBorder="1"/>
    <xf numFmtId="44" fontId="3" fillId="3" borderId="12" xfId="2" applyFont="1" applyFill="1" applyBorder="1" applyAlignment="1">
      <alignment horizontal="center" vertical="center"/>
    </xf>
    <xf numFmtId="9" fontId="4" fillId="2" borderId="3" xfId="4" applyFont="1" applyFill="1" applyBorder="1"/>
    <xf numFmtId="0" fontId="4" fillId="2" borderId="6" xfId="0" applyFont="1" applyFill="1" applyBorder="1"/>
    <xf numFmtId="10" fontId="5" fillId="2" borderId="2" xfId="4" applyNumberFormat="1" applyFont="1" applyFill="1" applyBorder="1"/>
    <xf numFmtId="10" fontId="5" fillId="2" borderId="2" xfId="0" applyNumberFormat="1" applyFont="1" applyFill="1" applyBorder="1"/>
    <xf numFmtId="10" fontId="5" fillId="2" borderId="5" xfId="4" applyNumberFormat="1" applyFont="1" applyFill="1" applyBorder="1"/>
    <xf numFmtId="0" fontId="3" fillId="2" borderId="2" xfId="0" applyFont="1" applyFill="1" applyBorder="1" applyAlignment="1">
      <alignment wrapText="1"/>
    </xf>
    <xf numFmtId="0" fontId="3" fillId="2" borderId="5" xfId="0" applyFont="1" applyFill="1" applyBorder="1" applyAlignment="1">
      <alignment wrapText="1"/>
    </xf>
    <xf numFmtId="9" fontId="4" fillId="2" borderId="2" xfId="0" applyNumberFormat="1" applyFont="1" applyFill="1" applyBorder="1"/>
    <xf numFmtId="0" fontId="4" fillId="2" borderId="3" xfId="0" applyFont="1" applyFill="1" applyBorder="1"/>
    <xf numFmtId="10" fontId="4" fillId="2" borderId="5" xfId="0" applyNumberFormat="1" applyFont="1" applyFill="1" applyBorder="1"/>
    <xf numFmtId="0" fontId="4" fillId="3" borderId="1" xfId="0" applyFont="1" applyFill="1" applyBorder="1"/>
    <xf numFmtId="0" fontId="4" fillId="3" borderId="4" xfId="0" applyFont="1" applyFill="1" applyBorder="1"/>
    <xf numFmtId="9" fontId="2" fillId="2" borderId="11" xfId="0" applyNumberFormat="1" applyFont="1" applyFill="1" applyBorder="1" applyAlignment="1">
      <alignment horizontal="center"/>
    </xf>
    <xf numFmtId="168" fontId="4" fillId="2" borderId="2" xfId="1" applyNumberFormat="1" applyFont="1" applyFill="1" applyBorder="1"/>
    <xf numFmtId="168" fontId="4" fillId="2" borderId="3" xfId="1" applyNumberFormat="1" applyFont="1" applyFill="1" applyBorder="1"/>
    <xf numFmtId="168" fontId="4" fillId="2" borderId="8" xfId="1" applyNumberFormat="1" applyFont="1" applyFill="1" applyBorder="1"/>
    <xf numFmtId="168" fontId="4" fillId="2" borderId="5" xfId="1" applyNumberFormat="1" applyFont="1" applyFill="1" applyBorder="1"/>
    <xf numFmtId="168" fontId="4" fillId="2" borderId="6" xfId="1" applyNumberFormat="1" applyFont="1" applyFill="1" applyBorder="1"/>
    <xf numFmtId="168" fontId="4" fillId="2" borderId="12" xfId="1" applyNumberFormat="1" applyFont="1" applyFill="1" applyBorder="1"/>
    <xf numFmtId="168" fontId="4" fillId="2" borderId="13" xfId="1" applyNumberFormat="1" applyFont="1" applyFill="1" applyBorder="1"/>
    <xf numFmtId="10" fontId="5" fillId="2" borderId="0" xfId="4" applyNumberFormat="1" applyFont="1" applyFill="1" applyBorder="1"/>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167" fontId="5" fillId="2" borderId="0" xfId="0" applyNumberFormat="1" applyFont="1" applyFill="1"/>
    <xf numFmtId="167" fontId="3" fillId="3" borderId="13" xfId="0"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left" vertical="center" wrapText="1"/>
    </xf>
    <xf numFmtId="0" fontId="2" fillId="3" borderId="0" xfId="0" applyFont="1" applyFill="1" applyAlignment="1">
      <alignment vertical="center"/>
    </xf>
    <xf numFmtId="167" fontId="4" fillId="2" borderId="5" xfId="0" applyNumberFormat="1" applyFont="1" applyFill="1" applyBorder="1"/>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6" fillId="0" borderId="31" xfId="0" applyFont="1" applyBorder="1" applyAlignment="1">
      <alignment horizontal="justify" vertical="center" wrapText="1"/>
    </xf>
    <xf numFmtId="167" fontId="5" fillId="3" borderId="0" xfId="0" applyNumberFormat="1" applyFont="1" applyFill="1"/>
    <xf numFmtId="167" fontId="5" fillId="3" borderId="0" xfId="2" applyNumberFormat="1" applyFont="1" applyFill="1" applyBorder="1"/>
    <xf numFmtId="167" fontId="4" fillId="2" borderId="5" xfId="2" applyNumberFormat="1" applyFont="1" applyFill="1" applyBorder="1"/>
    <xf numFmtId="167" fontId="4" fillId="2" borderId="2" xfId="0" applyNumberFormat="1" applyFont="1" applyFill="1" applyBorder="1"/>
    <xf numFmtId="0" fontId="4" fillId="2" borderId="2" xfId="0" applyFont="1" applyFill="1" applyBorder="1" applyAlignment="1">
      <alignment wrapText="1"/>
    </xf>
    <xf numFmtId="0" fontId="4" fillId="2" borderId="5" xfId="0" applyFont="1" applyFill="1" applyBorder="1" applyAlignment="1">
      <alignment wrapText="1"/>
    </xf>
    <xf numFmtId="0" fontId="16" fillId="2" borderId="0" xfId="0" applyFont="1" applyFill="1" applyAlignment="1">
      <alignment horizontal="left" vertical="center" wrapText="1"/>
    </xf>
    <xf numFmtId="164" fontId="16" fillId="2" borderId="0" xfId="0" applyNumberFormat="1" applyFont="1" applyFill="1" applyAlignment="1">
      <alignment horizontal="justify" vertical="center" wrapText="1"/>
    </xf>
    <xf numFmtId="0" fontId="16" fillId="2" borderId="0" xfId="0" applyFont="1" applyFill="1" applyAlignment="1">
      <alignment horizontal="justify" vertical="center" wrapText="1"/>
    </xf>
    <xf numFmtId="0" fontId="16" fillId="2" borderId="30" xfId="0" applyFont="1" applyFill="1" applyBorder="1" applyAlignment="1">
      <alignment horizontal="justify" vertical="center" wrapText="1"/>
    </xf>
    <xf numFmtId="0" fontId="4" fillId="2" borderId="13" xfId="0" applyFont="1" applyFill="1" applyBorder="1"/>
    <xf numFmtId="164" fontId="4" fillId="2" borderId="8" xfId="0" applyNumberFormat="1" applyFont="1" applyFill="1" applyBorder="1"/>
    <xf numFmtId="0" fontId="16" fillId="2" borderId="5" xfId="0" applyFont="1" applyFill="1" applyBorder="1" applyAlignment="1">
      <alignment horizontal="justify" vertical="center" wrapText="1"/>
    </xf>
    <xf numFmtId="164" fontId="16" fillId="2" borderId="5" xfId="0" applyNumberFormat="1" applyFont="1" applyFill="1" applyBorder="1" applyAlignment="1">
      <alignment horizontal="justify" vertical="center" wrapText="1"/>
    </xf>
    <xf numFmtId="164" fontId="4" fillId="2" borderId="6" xfId="0" applyNumberFormat="1" applyFont="1" applyFill="1" applyBorder="1"/>
    <xf numFmtId="164" fontId="4" fillId="2" borderId="3" xfId="0" applyNumberFormat="1" applyFont="1" applyFill="1" applyBorder="1"/>
    <xf numFmtId="0" fontId="16" fillId="2" borderId="2" xfId="0" applyFont="1" applyFill="1" applyBorder="1" applyAlignment="1">
      <alignment horizontal="left" vertical="center" wrapText="1"/>
    </xf>
    <xf numFmtId="164" fontId="16" fillId="2" borderId="2" xfId="0" applyNumberFormat="1" applyFont="1" applyFill="1" applyBorder="1" applyAlignment="1">
      <alignment horizontal="justify" vertical="center" wrapText="1"/>
    </xf>
    <xf numFmtId="167" fontId="4" fillId="2" borderId="8" xfId="2" applyNumberFormat="1" applyFont="1" applyFill="1" applyBorder="1"/>
    <xf numFmtId="167" fontId="4" fillId="2" borderId="3" xfId="2" applyNumberFormat="1" applyFont="1" applyFill="1" applyBorder="1"/>
    <xf numFmtId="167" fontId="4" fillId="2" borderId="6" xfId="2" applyNumberFormat="1" applyFont="1" applyFill="1" applyBorder="1"/>
    <xf numFmtId="0" fontId="19" fillId="2" borderId="30" xfId="0" applyFont="1" applyFill="1" applyBorder="1" applyAlignment="1">
      <alignment horizontal="center" vertical="center"/>
    </xf>
    <xf numFmtId="0" fontId="21" fillId="2" borderId="34" xfId="0" applyFont="1" applyFill="1" applyBorder="1" applyAlignment="1">
      <alignment horizontal="center" vertical="center" wrapText="1"/>
    </xf>
    <xf numFmtId="164" fontId="20" fillId="2" borderId="32" xfId="0" applyNumberFormat="1" applyFont="1" applyFill="1" applyBorder="1" applyAlignment="1">
      <alignment vertical="center"/>
    </xf>
    <xf numFmtId="164" fontId="20" fillId="2" borderId="30" xfId="0" applyNumberFormat="1" applyFont="1" applyFill="1" applyBorder="1" applyAlignment="1">
      <alignment vertical="center"/>
    </xf>
    <xf numFmtId="165" fontId="19" fillId="2" borderId="34" xfId="0" applyNumberFormat="1" applyFont="1" applyFill="1" applyBorder="1" applyAlignment="1">
      <alignment horizontal="left" vertical="center"/>
    </xf>
    <xf numFmtId="0" fontId="19" fillId="2" borderId="35" xfId="0" applyFont="1" applyFill="1" applyBorder="1" applyAlignment="1">
      <alignment horizontal="center" vertical="center"/>
    </xf>
    <xf numFmtId="0" fontId="19" fillId="2" borderId="36" xfId="0" applyFont="1" applyFill="1" applyBorder="1" applyAlignment="1">
      <alignment horizontal="center" vertical="center"/>
    </xf>
    <xf numFmtId="0" fontId="20" fillId="2" borderId="7" xfId="0" applyFont="1" applyFill="1" applyBorder="1" applyAlignment="1">
      <alignment horizontal="justify" vertical="center"/>
    </xf>
    <xf numFmtId="0" fontId="20" fillId="2" borderId="0" xfId="0" applyFont="1" applyFill="1" applyAlignment="1">
      <alignment horizontal="justify" vertical="center"/>
    </xf>
    <xf numFmtId="164" fontId="20" fillId="2" borderId="0" xfId="0" applyNumberFormat="1" applyFont="1" applyFill="1" applyAlignment="1">
      <alignment horizontal="justify" vertical="center"/>
    </xf>
    <xf numFmtId="0" fontId="20" fillId="2" borderId="8" xfId="0" applyFont="1" applyFill="1" applyBorder="1" applyAlignment="1">
      <alignment horizontal="justify" vertical="center"/>
    </xf>
    <xf numFmtId="0" fontId="19" fillId="2" borderId="37" xfId="0" applyFont="1" applyFill="1" applyBorder="1" applyAlignment="1">
      <alignment horizontal="justify" vertical="center"/>
    </xf>
    <xf numFmtId="0" fontId="19" fillId="2" borderId="33" xfId="0" applyFont="1" applyFill="1" applyBorder="1" applyAlignment="1">
      <alignment horizontal="justify" vertical="center"/>
    </xf>
    <xf numFmtId="0" fontId="21" fillId="2" borderId="41" xfId="0" applyFont="1" applyFill="1" applyBorder="1" applyAlignment="1">
      <alignment horizontal="center" vertical="center" wrapText="1"/>
    </xf>
    <xf numFmtId="0" fontId="21" fillId="2" borderId="42" xfId="0" applyFont="1" applyFill="1" applyBorder="1" applyAlignment="1">
      <alignment horizontal="center" vertical="center" wrapText="1"/>
    </xf>
    <xf numFmtId="0" fontId="20" fillId="2" borderId="7" xfId="0" applyFont="1" applyFill="1" applyBorder="1" applyAlignment="1">
      <alignment horizontal="justify" vertical="center" wrapText="1"/>
    </xf>
    <xf numFmtId="0" fontId="20" fillId="2" borderId="0" xfId="0" applyFont="1" applyFill="1" applyAlignment="1">
      <alignment horizontal="justify" vertical="center" wrapText="1"/>
    </xf>
    <xf numFmtId="0" fontId="20" fillId="2" borderId="0" xfId="0" applyFont="1" applyFill="1" applyAlignment="1">
      <alignment horizontal="center" vertical="center" wrapText="1"/>
    </xf>
    <xf numFmtId="165" fontId="20" fillId="2" borderId="43" xfId="0" applyNumberFormat="1" applyFont="1" applyFill="1" applyBorder="1" applyAlignment="1">
      <alignment horizontal="left" vertical="center"/>
    </xf>
    <xf numFmtId="164" fontId="20" fillId="2" borderId="0" xfId="0" applyNumberFormat="1" applyFont="1" applyFill="1" applyAlignment="1">
      <alignment vertical="center"/>
    </xf>
    <xf numFmtId="165" fontId="20" fillId="2" borderId="8" xfId="0" applyNumberFormat="1" applyFont="1" applyFill="1" applyBorder="1" applyAlignment="1">
      <alignment horizontal="left" vertical="center"/>
    </xf>
    <xf numFmtId="165" fontId="20" fillId="2" borderId="36" xfId="0" applyNumberFormat="1" applyFont="1" applyFill="1" applyBorder="1" applyAlignment="1">
      <alignment horizontal="left" vertical="center"/>
    </xf>
    <xf numFmtId="0" fontId="19" fillId="2" borderId="37" xfId="0" applyFont="1" applyFill="1" applyBorder="1" applyAlignment="1">
      <alignment vertical="center"/>
    </xf>
    <xf numFmtId="0" fontId="19" fillId="2" borderId="33" xfId="0" applyFont="1" applyFill="1" applyBorder="1" applyAlignment="1">
      <alignment vertical="center"/>
    </xf>
    <xf numFmtId="165" fontId="19" fillId="2" borderId="38" xfId="0" applyNumberFormat="1" applyFont="1" applyFill="1" applyBorder="1" applyAlignment="1">
      <alignment vertical="center"/>
    </xf>
    <xf numFmtId="165" fontId="0" fillId="2" borderId="0" xfId="0" applyNumberFormat="1" applyFill="1"/>
    <xf numFmtId="0" fontId="22" fillId="6" borderId="34" xfId="0" applyFont="1" applyFill="1" applyBorder="1" applyAlignment="1">
      <alignment horizontal="center" vertical="center"/>
    </xf>
    <xf numFmtId="0" fontId="23" fillId="7" borderId="34" xfId="0" applyFont="1" applyFill="1" applyBorder="1" applyAlignment="1">
      <alignment horizontal="center" vertical="center"/>
    </xf>
    <xf numFmtId="0" fontId="23" fillId="6" borderId="34" xfId="0" applyFont="1" applyFill="1" applyBorder="1" applyAlignment="1">
      <alignment horizontal="center" vertical="center"/>
    </xf>
    <xf numFmtId="0" fontId="22" fillId="0" borderId="30" xfId="0" applyFont="1" applyBorder="1" applyAlignment="1">
      <alignment horizontal="center" vertical="center"/>
    </xf>
    <xf numFmtId="43" fontId="0" fillId="2" borderId="0" xfId="1" applyFont="1" applyFill="1"/>
    <xf numFmtId="43" fontId="0" fillId="2" borderId="0" xfId="0" applyNumberFormat="1" applyFill="1"/>
    <xf numFmtId="44" fontId="0" fillId="2" borderId="0" xfId="0" applyNumberFormat="1" applyFill="1"/>
    <xf numFmtId="44" fontId="0" fillId="2" borderId="0" xfId="2" applyFont="1" applyFill="1"/>
    <xf numFmtId="44" fontId="0" fillId="8" borderId="0" xfId="0" applyNumberFormat="1" applyFill="1"/>
    <xf numFmtId="44" fontId="0" fillId="8" borderId="0" xfId="2" applyFont="1" applyFill="1"/>
    <xf numFmtId="166" fontId="4" fillId="2" borderId="0" xfId="0" applyNumberFormat="1" applyFont="1" applyFill="1"/>
    <xf numFmtId="166" fontId="0" fillId="8" borderId="0" xfId="0" applyNumberFormat="1" applyFill="1"/>
    <xf numFmtId="0" fontId="22" fillId="6" borderId="32" xfId="0" applyFont="1" applyFill="1" applyBorder="1" applyAlignment="1">
      <alignment horizontal="center" vertical="center"/>
    </xf>
    <xf numFmtId="0" fontId="23" fillId="7" borderId="32" xfId="0" applyFont="1" applyFill="1" applyBorder="1" applyAlignment="1">
      <alignment horizontal="center" vertical="center"/>
    </xf>
    <xf numFmtId="0" fontId="23" fillId="6" borderId="32" xfId="0" applyFont="1" applyFill="1" applyBorder="1" applyAlignment="1">
      <alignment horizontal="center" vertical="center"/>
    </xf>
    <xf numFmtId="44" fontId="4" fillId="3" borderId="5" xfId="2" applyFont="1" applyFill="1" applyBorder="1"/>
    <xf numFmtId="6" fontId="4" fillId="8" borderId="0" xfId="0" applyNumberFormat="1" applyFont="1" applyFill="1"/>
    <xf numFmtId="42" fontId="4" fillId="8" borderId="0" xfId="0" applyNumberFormat="1" applyFont="1" applyFill="1"/>
    <xf numFmtId="44" fontId="4" fillId="8" borderId="0" xfId="0" applyNumberFormat="1" applyFont="1" applyFill="1"/>
    <xf numFmtId="44" fontId="4" fillId="3" borderId="2" xfId="2" applyFont="1" applyFill="1" applyBorder="1"/>
    <xf numFmtId="44" fontId="4" fillId="3" borderId="3" xfId="2" applyFont="1" applyFill="1" applyBorder="1"/>
    <xf numFmtId="6" fontId="4" fillId="2" borderId="8" xfId="0" applyNumberFormat="1" applyFont="1" applyFill="1" applyBorder="1"/>
    <xf numFmtId="0" fontId="2" fillId="2" borderId="5" xfId="0" applyFont="1" applyFill="1" applyBorder="1" applyAlignment="1">
      <alignment horizontal="center"/>
    </xf>
    <xf numFmtId="0" fontId="2" fillId="2" borderId="6" xfId="0" applyFont="1" applyFill="1" applyBorder="1" applyAlignment="1">
      <alignment horizontal="center"/>
    </xf>
    <xf numFmtId="0" fontId="24" fillId="0" borderId="0" xfId="0" applyFont="1"/>
    <xf numFmtId="0" fontId="0" fillId="2" borderId="7" xfId="0" applyFill="1" applyBorder="1"/>
    <xf numFmtId="0" fontId="0" fillId="2" borderId="8" xfId="0" applyFill="1" applyBorder="1"/>
    <xf numFmtId="44" fontId="0" fillId="2" borderId="8" xfId="2" applyFont="1" applyFill="1" applyBorder="1"/>
    <xf numFmtId="0" fontId="0" fillId="2" borderId="4" xfId="0" applyFill="1" applyBorder="1"/>
    <xf numFmtId="44" fontId="0" fillId="2" borderId="6" xfId="2" applyFont="1" applyFill="1" applyBorder="1"/>
    <xf numFmtId="44" fontId="0" fillId="2" borderId="0" xfId="2" applyFont="1" applyFill="1" applyBorder="1"/>
    <xf numFmtId="0" fontId="0" fillId="2" borderId="6" xfId="0" applyFill="1" applyBorder="1"/>
    <xf numFmtId="44" fontId="0" fillId="2" borderId="5" xfId="2" applyFont="1" applyFill="1" applyBorder="1"/>
    <xf numFmtId="0" fontId="0" fillId="2" borderId="5" xfId="0" applyFill="1" applyBorder="1"/>
    <xf numFmtId="0" fontId="24" fillId="2" borderId="10" xfId="0" applyFont="1" applyFill="1" applyBorder="1" applyAlignment="1">
      <alignment horizontal="center" vertical="center"/>
    </xf>
    <xf numFmtId="0" fontId="0" fillId="2" borderId="15" xfId="0" applyFill="1" applyBorder="1"/>
    <xf numFmtId="0" fontId="0" fillId="2" borderId="14" xfId="0" applyFill="1" applyBorder="1"/>
    <xf numFmtId="44" fontId="0" fillId="2" borderId="14" xfId="2" applyFont="1" applyFill="1" applyBorder="1"/>
    <xf numFmtId="44" fontId="0" fillId="2" borderId="15" xfId="2" applyFont="1" applyFill="1" applyBorder="1"/>
    <xf numFmtId="0" fontId="24" fillId="2" borderId="0" xfId="0" applyFont="1" applyFill="1"/>
    <xf numFmtId="167" fontId="0" fillId="2" borderId="10" xfId="2" applyNumberFormat="1" applyFont="1" applyFill="1" applyBorder="1"/>
    <xf numFmtId="167" fontId="0" fillId="2" borderId="14" xfId="2" applyNumberFormat="1" applyFont="1" applyFill="1" applyBorder="1"/>
    <xf numFmtId="167" fontId="0" fillId="2" borderId="0" xfId="0" applyNumberFormat="1" applyFill="1"/>
    <xf numFmtId="167" fontId="0" fillId="10" borderId="14" xfId="2" applyNumberFormat="1" applyFont="1" applyFill="1" applyBorder="1"/>
    <xf numFmtId="167" fontId="0" fillId="10" borderId="15" xfId="2" applyNumberFormat="1" applyFont="1" applyFill="1" applyBorder="1"/>
    <xf numFmtId="167" fontId="0" fillId="10" borderId="0" xfId="0" applyNumberFormat="1" applyFill="1"/>
    <xf numFmtId="167" fontId="0" fillId="9" borderId="0" xfId="0" applyNumberFormat="1" applyFill="1"/>
    <xf numFmtId="0" fontId="25" fillId="2" borderId="0" xfId="0" applyFont="1" applyFill="1"/>
    <xf numFmtId="0" fontId="8" fillId="2" borderId="0" xfId="0" applyFont="1" applyFill="1" applyAlignment="1">
      <alignment horizontal="center" vertical="center"/>
    </xf>
    <xf numFmtId="0" fontId="25" fillId="2" borderId="0" xfId="0" applyFont="1" applyFill="1" applyAlignment="1">
      <alignment horizontal="center" vertical="center"/>
    </xf>
    <xf numFmtId="167" fontId="25" fillId="2" borderId="0" xfId="2" applyNumberFormat="1" applyFont="1" applyFill="1" applyBorder="1" applyAlignment="1">
      <alignment horizontal="left" vertical="center"/>
    </xf>
    <xf numFmtId="167" fontId="8" fillId="2" borderId="0" xfId="0" applyNumberFormat="1" applyFont="1" applyFill="1" applyAlignment="1">
      <alignment horizontal="left" vertical="center"/>
    </xf>
    <xf numFmtId="0" fontId="25" fillId="2" borderId="7" xfId="0" applyFont="1" applyFill="1" applyBorder="1"/>
    <xf numFmtId="9" fontId="4" fillId="2" borderId="0" xfId="4" applyFont="1" applyFill="1"/>
    <xf numFmtId="0" fontId="4" fillId="11" borderId="11" xfId="0" applyFont="1" applyFill="1" applyBorder="1"/>
    <xf numFmtId="0" fontId="4" fillId="11" borderId="12" xfId="0" applyFont="1" applyFill="1" applyBorder="1"/>
    <xf numFmtId="173" fontId="4" fillId="11" borderId="13" xfId="0" applyNumberFormat="1" applyFont="1" applyFill="1" applyBorder="1"/>
    <xf numFmtId="10" fontId="4" fillId="2" borderId="0" xfId="0" applyNumberFormat="1" applyFont="1" applyFill="1"/>
    <xf numFmtId="10" fontId="5" fillId="9" borderId="5" xfId="0" applyNumberFormat="1" applyFont="1" applyFill="1" applyBorder="1"/>
    <xf numFmtId="10" fontId="4" fillId="2" borderId="5" xfId="4" applyNumberFormat="1" applyFont="1" applyFill="1" applyBorder="1"/>
    <xf numFmtId="10" fontId="4" fillId="2" borderId="2" xfId="4" applyNumberFormat="1" applyFont="1" applyFill="1" applyBorder="1"/>
    <xf numFmtId="167" fontId="7" fillId="3" borderId="4" xfId="0" applyNumberFormat="1" applyFont="1" applyFill="1" applyBorder="1" applyAlignment="1">
      <alignment horizontal="left" vertical="center"/>
    </xf>
    <xf numFmtId="44" fontId="4" fillId="2" borderId="6" xfId="0" applyNumberFormat="1" applyFont="1" applyFill="1" applyBorder="1"/>
    <xf numFmtId="0" fontId="4" fillId="6" borderId="12" xfId="0" applyFont="1" applyFill="1" applyBorder="1" applyAlignment="1">
      <alignment horizontal="center" vertical="center"/>
    </xf>
    <xf numFmtId="0" fontId="6" fillId="7" borderId="12"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13" xfId="0" applyFont="1" applyFill="1" applyBorder="1" applyAlignment="1">
      <alignment horizontal="center" vertical="center"/>
    </xf>
    <xf numFmtId="166" fontId="29" fillId="2" borderId="0" xfId="0" applyNumberFormat="1" applyFont="1" applyFill="1"/>
    <xf numFmtId="166" fontId="29" fillId="2" borderId="8" xfId="0" applyNumberFormat="1" applyFont="1" applyFill="1" applyBorder="1"/>
    <xf numFmtId="6" fontId="4" fillId="2" borderId="0" xfId="0" applyNumberFormat="1" applyFont="1" applyFill="1"/>
    <xf numFmtId="9" fontId="2" fillId="2" borderId="0" xfId="0" applyNumberFormat="1" applyFont="1" applyFill="1" applyAlignment="1">
      <alignment horizontal="center"/>
    </xf>
    <xf numFmtId="44" fontId="4" fillId="3" borderId="12" xfId="2" applyFont="1" applyFill="1" applyBorder="1"/>
    <xf numFmtId="0" fontId="16" fillId="0" borderId="9" xfId="0" applyFont="1" applyBorder="1" applyAlignment="1">
      <alignment horizontal="justify" vertical="center" wrapText="1"/>
    </xf>
    <xf numFmtId="44" fontId="4" fillId="2" borderId="9" xfId="2" applyFont="1" applyFill="1" applyBorder="1"/>
    <xf numFmtId="0" fontId="17" fillId="4" borderId="9" xfId="0" applyFont="1" applyFill="1" applyBorder="1" applyAlignment="1">
      <alignment horizontal="center" vertical="center" wrapText="1"/>
    </xf>
    <xf numFmtId="0" fontId="16" fillId="0" borderId="9" xfId="0" applyFont="1" applyBorder="1"/>
    <xf numFmtId="1" fontId="18" fillId="5" borderId="9" xfId="0" applyNumberFormat="1" applyFont="1" applyFill="1" applyBorder="1" applyAlignment="1">
      <alignment horizontal="center" vertical="center" wrapText="1"/>
    </xf>
    <xf numFmtId="0" fontId="4" fillId="2" borderId="0" xfId="0" applyFont="1" applyFill="1" applyBorder="1"/>
    <xf numFmtId="0" fontId="2" fillId="2" borderId="0" xfId="0" applyFont="1" applyFill="1" applyBorder="1" applyAlignment="1">
      <alignment horizontal="center"/>
    </xf>
    <xf numFmtId="167" fontId="4" fillId="2" borderId="0" xfId="2" applyNumberFormat="1" applyFont="1" applyFill="1" applyBorder="1"/>
    <xf numFmtId="0" fontId="2" fillId="2" borderId="0" xfId="0" applyFont="1" applyFill="1" applyBorder="1"/>
    <xf numFmtId="167" fontId="2" fillId="2" borderId="0" xfId="0" applyNumberFormat="1" applyFont="1" applyFill="1" applyBorder="1"/>
    <xf numFmtId="167" fontId="4" fillId="2" borderId="2" xfId="0" applyNumberFormat="1" applyFont="1" applyFill="1" applyBorder="1" applyAlignment="1">
      <alignment horizontal="center" vertical="center"/>
    </xf>
    <xf numFmtId="0" fontId="4" fillId="2" borderId="5" xfId="0" applyFont="1" applyFill="1" applyBorder="1" applyAlignment="1">
      <alignment horizontal="center" vertical="center"/>
    </xf>
    <xf numFmtId="167" fontId="3" fillId="2" borderId="0" xfId="0" applyNumberFormat="1" applyFont="1" applyFill="1" applyAlignment="1">
      <alignment horizontal="right"/>
    </xf>
    <xf numFmtId="167" fontId="3" fillId="2" borderId="12" xfId="0" applyNumberFormat="1" applyFont="1" applyFill="1" applyBorder="1" applyAlignment="1">
      <alignment horizontal="center" vertical="center"/>
    </xf>
    <xf numFmtId="167" fontId="3" fillId="2" borderId="5" xfId="0" applyNumberFormat="1" applyFont="1" applyFill="1" applyBorder="1" applyAlignment="1">
      <alignment horizontal="right"/>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4" fillId="2" borderId="0" xfId="0" applyFont="1" applyFill="1" applyAlignment="1">
      <alignment horizontal="left"/>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4" fillId="2" borderId="0" xfId="0" applyFont="1" applyFill="1" applyAlignment="1">
      <alignment horizontal="center"/>
    </xf>
    <xf numFmtId="0" fontId="2" fillId="0" borderId="0" xfId="0" applyFont="1" applyAlignment="1">
      <alignment horizontal="center"/>
    </xf>
    <xf numFmtId="0" fontId="8" fillId="2" borderId="0" xfId="0" applyFont="1" applyFill="1" applyAlignment="1">
      <alignment horizontal="center"/>
    </xf>
    <xf numFmtId="0" fontId="4" fillId="2" borderId="2" xfId="0" applyFont="1" applyFill="1" applyBorder="1" applyAlignment="1">
      <alignment horizontal="left"/>
    </xf>
    <xf numFmtId="0" fontId="8" fillId="2" borderId="0" xfId="0" applyFont="1" applyFill="1" applyAlignment="1">
      <alignment horizontal="center" vertical="center"/>
    </xf>
    <xf numFmtId="167" fontId="4" fillId="2" borderId="0" xfId="0" applyNumberFormat="1" applyFont="1" applyFill="1" applyAlignment="1">
      <alignment horizontal="left"/>
    </xf>
    <xf numFmtId="0" fontId="25" fillId="2" borderId="0" xfId="0" applyFont="1" applyFill="1" applyAlignment="1">
      <alignment horizontal="left"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29" xfId="0" applyFill="1" applyBorder="1" applyAlignment="1">
      <alignment horizontal="center" vertical="center"/>
    </xf>
    <xf numFmtId="0" fontId="0" fillId="2" borderId="39" xfId="0" applyFill="1" applyBorder="1" applyAlignment="1">
      <alignment horizontal="center" vertical="center"/>
    </xf>
    <xf numFmtId="0" fontId="0" fillId="2" borderId="40" xfId="0" applyFill="1" applyBorder="1" applyAlignment="1">
      <alignment horizontal="center" vertical="center"/>
    </xf>
    <xf numFmtId="0" fontId="21" fillId="2" borderId="34" xfId="0" applyFont="1" applyFill="1" applyBorder="1" applyAlignment="1">
      <alignment horizontal="center" vertical="center" wrapText="1"/>
    </xf>
    <xf numFmtId="0" fontId="0" fillId="2" borderId="0" xfId="0" applyFill="1" applyAlignment="1">
      <alignment horizontal="center"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2" fillId="2" borderId="9" xfId="0" applyFont="1" applyFill="1" applyBorder="1" applyAlignment="1">
      <alignment horizont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172" fontId="5" fillId="2" borderId="4" xfId="5" applyNumberFormat="1" applyFont="1" applyFill="1" applyBorder="1" applyAlignment="1" applyProtection="1">
      <alignment horizontal="left" vertical="center"/>
      <protection hidden="1"/>
    </xf>
    <xf numFmtId="172" fontId="5" fillId="2" borderId="5" xfId="5" applyNumberFormat="1" applyFont="1" applyFill="1" applyBorder="1" applyAlignment="1" applyProtection="1">
      <alignment horizontal="left" vertical="center"/>
      <protection hidden="1"/>
    </xf>
    <xf numFmtId="172" fontId="5" fillId="0" borderId="23" xfId="5" applyNumberFormat="1" applyFont="1" applyBorder="1" applyAlignment="1" applyProtection="1">
      <alignment horizontal="left" vertical="center" wrapText="1"/>
      <protection hidden="1"/>
    </xf>
    <xf numFmtId="172" fontId="5" fillId="0" borderId="22" xfId="5" applyNumberFormat="1" applyFont="1" applyBorder="1" applyAlignment="1" applyProtection="1">
      <alignment horizontal="left" vertical="center" wrapText="1"/>
      <protection hidden="1"/>
    </xf>
    <xf numFmtId="172" fontId="5" fillId="0" borderId="25" xfId="5" applyNumberFormat="1" applyFont="1" applyBorder="1" applyAlignment="1" applyProtection="1">
      <alignment horizontal="left" vertical="center" wrapText="1"/>
      <protection hidden="1"/>
    </xf>
    <xf numFmtId="172" fontId="5" fillId="0" borderId="24" xfId="5" applyNumberFormat="1" applyFont="1" applyBorder="1" applyAlignment="1" applyProtection="1">
      <alignment horizontal="left" vertical="center" wrapText="1"/>
      <protection hidden="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174" fontId="4" fillId="2" borderId="2" xfId="4" applyNumberFormat="1" applyFont="1" applyFill="1" applyBorder="1" applyAlignment="1">
      <alignment horizontal="center" vertical="center" wrapText="1"/>
    </xf>
    <xf numFmtId="174" fontId="4" fillId="2" borderId="0" xfId="4" applyNumberFormat="1" applyFont="1" applyFill="1" applyAlignment="1">
      <alignment horizontal="center" vertical="center" wrapText="1"/>
    </xf>
    <xf numFmtId="174" fontId="4" fillId="2" borderId="5" xfId="4" applyNumberFormat="1" applyFont="1" applyFill="1" applyBorder="1" applyAlignment="1">
      <alignment horizontal="center" vertical="center" wrapText="1"/>
    </xf>
    <xf numFmtId="10" fontId="2" fillId="3" borderId="2" xfId="0" applyNumberFormat="1" applyFont="1" applyFill="1" applyBorder="1" applyAlignment="1">
      <alignment horizontal="center" vertical="center" wrapText="1"/>
    </xf>
    <xf numFmtId="10" fontId="2" fillId="3" borderId="0" xfId="0" applyNumberFormat="1" applyFont="1" applyFill="1" applyAlignment="1">
      <alignment horizontal="center" vertical="center" wrapText="1"/>
    </xf>
    <xf numFmtId="10" fontId="2" fillId="3" borderId="5" xfId="0" applyNumberFormat="1"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172" fontId="5" fillId="2" borderId="1" xfId="5" applyNumberFormat="1" applyFont="1" applyFill="1" applyBorder="1" applyAlignment="1" applyProtection="1">
      <alignment horizontal="left" vertical="center"/>
      <protection hidden="1"/>
    </xf>
    <xf numFmtId="172" fontId="5" fillId="2" borderId="2" xfId="5" applyNumberFormat="1" applyFont="1" applyFill="1" applyBorder="1" applyAlignment="1" applyProtection="1">
      <alignment horizontal="left" vertical="center"/>
      <protection hidden="1"/>
    </xf>
    <xf numFmtId="172" fontId="5" fillId="2" borderId="7" xfId="5" applyNumberFormat="1" applyFont="1" applyFill="1" applyBorder="1" applyAlignment="1" applyProtection="1">
      <alignment horizontal="left" vertical="center"/>
      <protection hidden="1"/>
    </xf>
    <xf numFmtId="172" fontId="5" fillId="2" borderId="0" xfId="5" applyNumberFormat="1" applyFont="1" applyFill="1" applyBorder="1" applyAlignment="1" applyProtection="1">
      <alignment horizontal="left" vertical="center"/>
      <protection hidden="1"/>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left"/>
    </xf>
    <xf numFmtId="0" fontId="2" fillId="2" borderId="0" xfId="0" applyFont="1" applyFill="1" applyAlignment="1">
      <alignment horizontal="left"/>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4" xfId="0" applyFont="1" applyFill="1" applyBorder="1" applyAlignment="1">
      <alignment horizontal="left"/>
    </xf>
    <xf numFmtId="0" fontId="2" fillId="2" borderId="5" xfId="0" applyFont="1" applyFill="1" applyBorder="1" applyAlignment="1">
      <alignment horizontal="left"/>
    </xf>
    <xf numFmtId="0" fontId="2" fillId="2" borderId="0" xfId="0" applyFont="1" applyFill="1" applyAlignment="1">
      <alignment horizontal="center"/>
    </xf>
    <xf numFmtId="0" fontId="3" fillId="3" borderId="7" xfId="0" applyFont="1" applyFill="1" applyBorder="1" applyAlignment="1">
      <alignment horizontal="center"/>
    </xf>
    <xf numFmtId="0" fontId="3" fillId="3" borderId="0" xfId="0" applyFont="1" applyFill="1" applyAlignment="1">
      <alignment horizontal="center"/>
    </xf>
    <xf numFmtId="0" fontId="2" fillId="2" borderId="18"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9" xfId="0" applyFont="1" applyFill="1" applyBorder="1" applyAlignment="1">
      <alignment horizontal="left"/>
    </xf>
    <xf numFmtId="0" fontId="2" fillId="2" borderId="11" xfId="0" applyFont="1" applyFill="1" applyBorder="1" applyAlignment="1">
      <alignment horizontal="left"/>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28" xfId="0" applyFont="1" applyFill="1" applyBorder="1" applyAlignment="1">
      <alignment horizontal="left"/>
    </xf>
    <xf numFmtId="0" fontId="2" fillId="2" borderId="15" xfId="0" applyFont="1" applyFill="1" applyBorder="1" applyAlignment="1">
      <alignment horizontal="left"/>
    </xf>
  </cellXfs>
  <cellStyles count="6">
    <cellStyle name="Millares" xfId="1" builtinId="3"/>
    <cellStyle name="Millares_Modelo Financiero ACME Final 2" xfId="5" xr:uid="{69F9BD97-226A-4DFE-A54C-F9C54AA3C018}"/>
    <cellStyle name="Moneda" xfId="2" builtinId="4"/>
    <cellStyle name="Moneda [0]" xfId="3" builtinId="7"/>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88CA4-9748-4A64-877E-4E755FB60B83}">
  <dimension ref="C3:N26"/>
  <sheetViews>
    <sheetView zoomScale="90" zoomScaleNormal="90" workbookViewId="0">
      <selection activeCell="O21" sqref="O21"/>
    </sheetView>
  </sheetViews>
  <sheetFormatPr baseColWidth="10" defaultColWidth="11.453125" defaultRowHeight="13" x14ac:dyDescent="0.3"/>
  <cols>
    <col min="1" max="2" width="11.453125" style="2"/>
    <col min="3" max="3" width="13.453125" style="2" customWidth="1"/>
    <col min="4" max="4" width="10.6328125" style="2" customWidth="1"/>
    <col min="5" max="5" width="17.453125" style="2" customWidth="1"/>
    <col min="6" max="6" width="12.453125" style="2" customWidth="1"/>
    <col min="7" max="7" width="11.81640625" style="2" customWidth="1"/>
    <col min="8" max="8" width="12.26953125" style="2" customWidth="1"/>
    <col min="9" max="13" width="11.6328125" style="2" customWidth="1"/>
    <col min="14" max="14" width="16.6328125" style="2" bestFit="1" customWidth="1"/>
    <col min="15" max="16384" width="11.453125" style="2"/>
  </cols>
  <sheetData>
    <row r="3" spans="3:14" x14ac:dyDescent="0.3">
      <c r="C3" s="350" t="s">
        <v>19</v>
      </c>
      <c r="D3" s="350"/>
      <c r="E3" s="350"/>
      <c r="F3" s="350"/>
      <c r="G3" s="350"/>
      <c r="H3" s="350"/>
      <c r="I3" s="350"/>
      <c r="J3" s="350"/>
      <c r="K3" s="350"/>
      <c r="L3" s="350"/>
      <c r="M3" s="350"/>
      <c r="N3" s="142"/>
    </row>
    <row r="4" spans="3:14" ht="52" x14ac:dyDescent="0.3">
      <c r="C4" s="13" t="s">
        <v>5</v>
      </c>
      <c r="D4" s="12" t="s">
        <v>6</v>
      </c>
      <c r="E4" s="12" t="s">
        <v>235</v>
      </c>
      <c r="F4" s="12" t="s">
        <v>237</v>
      </c>
      <c r="G4" s="12" t="s">
        <v>238</v>
      </c>
      <c r="H4" s="12" t="s">
        <v>239</v>
      </c>
      <c r="I4" s="12" t="s">
        <v>240</v>
      </c>
      <c r="J4" s="12" t="s">
        <v>241</v>
      </c>
      <c r="K4" s="12" t="s">
        <v>242</v>
      </c>
      <c r="L4" s="12" t="s">
        <v>243</v>
      </c>
      <c r="M4" s="12" t="s">
        <v>244</v>
      </c>
      <c r="N4" s="12" t="s">
        <v>245</v>
      </c>
    </row>
    <row r="5" spans="3:14" x14ac:dyDescent="0.3">
      <c r="C5" s="208" t="s">
        <v>7</v>
      </c>
      <c r="D5" s="208"/>
      <c r="E5" s="14">
        <v>3500000</v>
      </c>
      <c r="F5" s="14">
        <v>2200000</v>
      </c>
      <c r="G5" s="14">
        <v>1423500</v>
      </c>
      <c r="H5" s="14">
        <v>2000000</v>
      </c>
      <c r="I5" s="14">
        <v>2000000</v>
      </c>
      <c r="J5" s="14">
        <v>2000000</v>
      </c>
      <c r="K5" s="14">
        <v>2000000</v>
      </c>
      <c r="L5" s="14">
        <v>1423500</v>
      </c>
      <c r="M5" s="14">
        <v>1800000</v>
      </c>
      <c r="N5" s="14">
        <v>1423500</v>
      </c>
    </row>
    <row r="6" spans="3:14" x14ac:dyDescent="0.3">
      <c r="C6" s="208" t="s">
        <v>8</v>
      </c>
      <c r="D6" s="208"/>
      <c r="E6" s="14">
        <v>0</v>
      </c>
      <c r="F6" s="14">
        <v>162000</v>
      </c>
      <c r="G6" s="14">
        <v>200000</v>
      </c>
      <c r="H6" s="14">
        <f t="shared" ref="H6" si="0">+G6</f>
        <v>200000</v>
      </c>
      <c r="I6" s="14">
        <f t="shared" ref="I6" si="1">+H6</f>
        <v>200000</v>
      </c>
      <c r="J6" s="14">
        <f>+K6</f>
        <v>162000</v>
      </c>
      <c r="K6" s="14">
        <v>162000</v>
      </c>
      <c r="L6" s="14">
        <v>162000</v>
      </c>
      <c r="M6" s="14">
        <v>162000</v>
      </c>
      <c r="N6" s="14">
        <v>162000</v>
      </c>
    </row>
    <row r="7" spans="3:14" x14ac:dyDescent="0.3">
      <c r="C7" s="218" t="s">
        <v>9</v>
      </c>
      <c r="D7" s="218"/>
      <c r="E7" s="219">
        <f t="shared" ref="E7:J7" si="2">+E5+E6</f>
        <v>3500000</v>
      </c>
      <c r="F7" s="219">
        <f t="shared" si="2"/>
        <v>2362000</v>
      </c>
      <c r="G7" s="219">
        <f t="shared" si="2"/>
        <v>1623500</v>
      </c>
      <c r="H7" s="219">
        <f t="shared" si="2"/>
        <v>2200000</v>
      </c>
      <c r="I7" s="219">
        <f t="shared" si="2"/>
        <v>2200000</v>
      </c>
      <c r="J7" s="219">
        <f t="shared" si="2"/>
        <v>2162000</v>
      </c>
      <c r="K7" s="219">
        <f t="shared" ref="K7:N7" si="3">+K5+K6</f>
        <v>2162000</v>
      </c>
      <c r="L7" s="219">
        <f t="shared" si="3"/>
        <v>1585500</v>
      </c>
      <c r="M7" s="219">
        <f t="shared" si="3"/>
        <v>1962000</v>
      </c>
      <c r="N7" s="219">
        <f t="shared" si="3"/>
        <v>1585500</v>
      </c>
    </row>
    <row r="8" spans="3:14" x14ac:dyDescent="0.3">
      <c r="C8" s="208" t="s">
        <v>10</v>
      </c>
      <c r="D8" s="9">
        <v>8.3299999999999999E-2</v>
      </c>
      <c r="E8" s="14">
        <f>+$E$7*D8</f>
        <v>291550</v>
      </c>
      <c r="F8" s="14">
        <f>+F7*$D$8</f>
        <v>196754.6</v>
      </c>
      <c r="G8" s="14">
        <f>+G7*$D$8</f>
        <v>135237.54999999999</v>
      </c>
      <c r="H8" s="14">
        <f>+H7*$D$8</f>
        <v>183260</v>
      </c>
      <c r="I8" s="14">
        <f>+I7*$D$8</f>
        <v>183260</v>
      </c>
      <c r="J8" s="14">
        <f>+J7*$D$8</f>
        <v>180094.6</v>
      </c>
      <c r="K8" s="14">
        <f t="shared" ref="K8:N8" si="4">+K7*$D$8</f>
        <v>180094.6</v>
      </c>
      <c r="L8" s="14">
        <f t="shared" si="4"/>
        <v>132072.15</v>
      </c>
      <c r="M8" s="14">
        <f t="shared" si="4"/>
        <v>163434.6</v>
      </c>
      <c r="N8" s="14">
        <f t="shared" si="4"/>
        <v>132072.15</v>
      </c>
    </row>
    <row r="9" spans="3:14" x14ac:dyDescent="0.3">
      <c r="C9" s="208" t="s">
        <v>11</v>
      </c>
      <c r="D9" s="9">
        <v>8.3299999999999999E-2</v>
      </c>
      <c r="E9" s="14">
        <f t="shared" ref="E9:J9" si="5">+E7*$D$9</f>
        <v>291550</v>
      </c>
      <c r="F9" s="14">
        <f t="shared" si="5"/>
        <v>196754.6</v>
      </c>
      <c r="G9" s="14">
        <f t="shared" si="5"/>
        <v>135237.54999999999</v>
      </c>
      <c r="H9" s="14">
        <f t="shared" si="5"/>
        <v>183260</v>
      </c>
      <c r="I9" s="14">
        <f t="shared" si="5"/>
        <v>183260</v>
      </c>
      <c r="J9" s="14">
        <f t="shared" si="5"/>
        <v>180094.6</v>
      </c>
      <c r="K9" s="14">
        <f t="shared" ref="K9:M9" si="6">+K7*$D$9</f>
        <v>180094.6</v>
      </c>
      <c r="L9" s="14">
        <f t="shared" si="6"/>
        <v>132072.15</v>
      </c>
      <c r="M9" s="14">
        <f t="shared" si="6"/>
        <v>163434.6</v>
      </c>
      <c r="N9" s="14">
        <f t="shared" ref="N9" si="7">+N7*$D$9</f>
        <v>132072.15</v>
      </c>
    </row>
    <row r="10" spans="3:14" x14ac:dyDescent="0.3">
      <c r="C10" s="208" t="s">
        <v>12</v>
      </c>
      <c r="D10" s="9">
        <v>4.1599999999999998E-2</v>
      </c>
      <c r="E10" s="14">
        <f t="shared" ref="E10:J10" si="8">+E7*$D$10</f>
        <v>145600</v>
      </c>
      <c r="F10" s="14">
        <f t="shared" si="8"/>
        <v>98259.199999999997</v>
      </c>
      <c r="G10" s="14">
        <f t="shared" si="8"/>
        <v>67537.599999999991</v>
      </c>
      <c r="H10" s="14">
        <f t="shared" si="8"/>
        <v>91520</v>
      </c>
      <c r="I10" s="14">
        <f t="shared" si="8"/>
        <v>91520</v>
      </c>
      <c r="J10" s="14">
        <f t="shared" si="8"/>
        <v>89939.199999999997</v>
      </c>
      <c r="K10" s="14">
        <f t="shared" ref="K10:M10" si="9">+K7*$D$10</f>
        <v>89939.199999999997</v>
      </c>
      <c r="L10" s="14">
        <f t="shared" si="9"/>
        <v>65956.800000000003</v>
      </c>
      <c r="M10" s="14">
        <f t="shared" si="9"/>
        <v>81619.199999999997</v>
      </c>
      <c r="N10" s="14">
        <f t="shared" ref="N10" si="10">+N7*$D$10</f>
        <v>65956.800000000003</v>
      </c>
    </row>
    <row r="11" spans="3:14" x14ac:dyDescent="0.3">
      <c r="C11" s="208" t="s">
        <v>13</v>
      </c>
      <c r="D11" s="9">
        <v>0.01</v>
      </c>
      <c r="E11" s="14">
        <f t="shared" ref="E11:J11" si="11">+E7*$D$11</f>
        <v>35000</v>
      </c>
      <c r="F11" s="14">
        <f t="shared" si="11"/>
        <v>23620</v>
      </c>
      <c r="G11" s="14">
        <f t="shared" si="11"/>
        <v>16235</v>
      </c>
      <c r="H11" s="14">
        <f t="shared" si="11"/>
        <v>22000</v>
      </c>
      <c r="I11" s="14">
        <f t="shared" si="11"/>
        <v>22000</v>
      </c>
      <c r="J11" s="14">
        <f t="shared" si="11"/>
        <v>21620</v>
      </c>
      <c r="K11" s="14">
        <f t="shared" ref="K11:M11" si="12">+K7*$D$11</f>
        <v>21620</v>
      </c>
      <c r="L11" s="14">
        <f t="shared" si="12"/>
        <v>15855</v>
      </c>
      <c r="M11" s="14">
        <f t="shared" si="12"/>
        <v>19620</v>
      </c>
      <c r="N11" s="14">
        <f t="shared" ref="N11" si="13">+N7*$D$11</f>
        <v>15855</v>
      </c>
    </row>
    <row r="12" spans="3:14" x14ac:dyDescent="0.3">
      <c r="C12" s="208" t="s">
        <v>14</v>
      </c>
      <c r="D12" s="9">
        <v>0.12</v>
      </c>
      <c r="E12" s="14">
        <f t="shared" ref="E12:J12" si="14">+E7*$D$12</f>
        <v>420000</v>
      </c>
      <c r="F12" s="14">
        <f t="shared" si="14"/>
        <v>283440</v>
      </c>
      <c r="G12" s="14">
        <f t="shared" si="14"/>
        <v>194820</v>
      </c>
      <c r="H12" s="14">
        <f t="shared" si="14"/>
        <v>264000</v>
      </c>
      <c r="I12" s="14">
        <f t="shared" si="14"/>
        <v>264000</v>
      </c>
      <c r="J12" s="14">
        <f t="shared" si="14"/>
        <v>259440</v>
      </c>
      <c r="K12" s="14">
        <f t="shared" ref="K12:M12" si="15">+K7*$D$12</f>
        <v>259440</v>
      </c>
      <c r="L12" s="14">
        <f t="shared" si="15"/>
        <v>190260</v>
      </c>
      <c r="M12" s="14">
        <f t="shared" si="15"/>
        <v>235440</v>
      </c>
      <c r="N12" s="14">
        <f t="shared" ref="N12" si="16">+N7*$D$12</f>
        <v>190260</v>
      </c>
    </row>
    <row r="13" spans="3:14" x14ac:dyDescent="0.3">
      <c r="C13" s="208" t="s">
        <v>15</v>
      </c>
      <c r="D13" s="205">
        <v>6.9599999999999995E-2</v>
      </c>
      <c r="E13" s="14">
        <f t="shared" ref="E13:J13" si="17">+E7*$D$13</f>
        <v>243599.99999999997</v>
      </c>
      <c r="F13" s="14">
        <f t="shared" si="17"/>
        <v>164395.19999999998</v>
      </c>
      <c r="G13" s="14">
        <f t="shared" si="17"/>
        <v>112995.59999999999</v>
      </c>
      <c r="H13" s="14">
        <f t="shared" si="17"/>
        <v>153120</v>
      </c>
      <c r="I13" s="14">
        <f t="shared" si="17"/>
        <v>153120</v>
      </c>
      <c r="J13" s="14">
        <f t="shared" si="17"/>
        <v>150475.19999999998</v>
      </c>
      <c r="K13" s="14">
        <f t="shared" ref="K13:M13" si="18">+K7*$D$13</f>
        <v>150475.19999999998</v>
      </c>
      <c r="L13" s="14">
        <f t="shared" si="18"/>
        <v>110350.79999999999</v>
      </c>
      <c r="M13" s="14">
        <f t="shared" si="18"/>
        <v>136555.19999999998</v>
      </c>
      <c r="N13" s="14">
        <f t="shared" ref="N13" si="19">+N7*$D$13</f>
        <v>110350.79999999999</v>
      </c>
    </row>
    <row r="14" spans="3:14" x14ac:dyDescent="0.3">
      <c r="C14" s="208" t="s">
        <v>16</v>
      </c>
      <c r="D14" s="9">
        <v>0.04</v>
      </c>
      <c r="E14" s="14">
        <f t="shared" ref="E14:J14" si="20">+E7*$D$14</f>
        <v>140000</v>
      </c>
      <c r="F14" s="14">
        <f t="shared" si="20"/>
        <v>94480</v>
      </c>
      <c r="G14" s="14">
        <f t="shared" si="20"/>
        <v>64940</v>
      </c>
      <c r="H14" s="14">
        <f t="shared" si="20"/>
        <v>88000</v>
      </c>
      <c r="I14" s="14">
        <f t="shared" si="20"/>
        <v>88000</v>
      </c>
      <c r="J14" s="14">
        <f t="shared" si="20"/>
        <v>86480</v>
      </c>
      <c r="K14" s="14">
        <f t="shared" ref="K14:M14" si="21">+K7*$D$14</f>
        <v>86480</v>
      </c>
      <c r="L14" s="14">
        <f t="shared" si="21"/>
        <v>63420</v>
      </c>
      <c r="M14" s="14">
        <f t="shared" si="21"/>
        <v>78480</v>
      </c>
      <c r="N14" s="14">
        <f t="shared" ref="N14" si="22">+N7*$D$14</f>
        <v>63420</v>
      </c>
    </row>
    <row r="15" spans="3:14" x14ac:dyDescent="0.3">
      <c r="C15" s="208"/>
      <c r="D15" s="9">
        <f>SUM(D8:D14)</f>
        <v>0.44779999999999998</v>
      </c>
      <c r="E15" s="14"/>
      <c r="F15" s="14"/>
      <c r="G15" s="14"/>
      <c r="H15" s="14"/>
      <c r="I15" s="14"/>
      <c r="J15" s="14"/>
      <c r="K15" s="14"/>
      <c r="L15" s="14"/>
      <c r="M15" s="14"/>
      <c r="N15" s="14"/>
    </row>
    <row r="16" spans="3:14" x14ac:dyDescent="0.3">
      <c r="C16" s="349" t="s">
        <v>17</v>
      </c>
      <c r="D16" s="349"/>
      <c r="E16" s="14">
        <f t="shared" ref="E16:J16" si="23">SUM(E7:E14)</f>
        <v>5067300</v>
      </c>
      <c r="F16" s="14">
        <f t="shared" si="23"/>
        <v>3419703.6000000006</v>
      </c>
      <c r="G16" s="14">
        <f t="shared" si="23"/>
        <v>2350503.3000000003</v>
      </c>
      <c r="H16" s="14">
        <f t="shared" si="23"/>
        <v>3185160</v>
      </c>
      <c r="I16" s="14">
        <f t="shared" si="23"/>
        <v>3185160</v>
      </c>
      <c r="J16" s="14">
        <f t="shared" si="23"/>
        <v>3130143.6000000006</v>
      </c>
      <c r="K16" s="14">
        <f t="shared" ref="K16:M16" si="24">SUM(K7:K14)</f>
        <v>3130143.6000000006</v>
      </c>
      <c r="L16" s="14">
        <f t="shared" si="24"/>
        <v>2295486.8999999994</v>
      </c>
      <c r="M16" s="14">
        <f t="shared" si="24"/>
        <v>2840583.6000000006</v>
      </c>
      <c r="N16" s="14">
        <f t="shared" ref="N16" si="25">SUM(N7:N14)</f>
        <v>2295486.8999999994</v>
      </c>
    </row>
    <row r="17" spans="3:14" x14ac:dyDescent="0.3">
      <c r="C17" s="349" t="s">
        <v>18</v>
      </c>
      <c r="D17" s="349"/>
      <c r="E17" s="15">
        <v>1</v>
      </c>
      <c r="F17" s="16">
        <v>1</v>
      </c>
      <c r="G17" s="16">
        <v>1</v>
      </c>
      <c r="H17" s="16">
        <v>1</v>
      </c>
      <c r="I17" s="16">
        <v>1</v>
      </c>
      <c r="J17" s="16">
        <v>1</v>
      </c>
      <c r="K17" s="16">
        <v>1</v>
      </c>
      <c r="L17" s="16">
        <v>1</v>
      </c>
      <c r="M17" s="16">
        <v>1</v>
      </c>
      <c r="N17" s="16">
        <v>1</v>
      </c>
    </row>
    <row r="18" spans="3:14" x14ac:dyDescent="0.3">
      <c r="C18" s="349" t="s">
        <v>20</v>
      </c>
      <c r="D18" s="349"/>
      <c r="E18" s="14">
        <f t="shared" ref="E18:J18" si="26">+E16*E17</f>
        <v>5067300</v>
      </c>
      <c r="F18" s="14">
        <f t="shared" si="26"/>
        <v>3419703.6000000006</v>
      </c>
      <c r="G18" s="14">
        <f t="shared" si="26"/>
        <v>2350503.3000000003</v>
      </c>
      <c r="H18" s="14">
        <f t="shared" si="26"/>
        <v>3185160</v>
      </c>
      <c r="I18" s="14">
        <f t="shared" si="26"/>
        <v>3185160</v>
      </c>
      <c r="J18" s="14">
        <f t="shared" si="26"/>
        <v>3130143.6000000006</v>
      </c>
      <c r="K18" s="14">
        <f t="shared" ref="K18:N18" si="27">+K16*K17</f>
        <v>3130143.6000000006</v>
      </c>
      <c r="L18" s="14">
        <f t="shared" si="27"/>
        <v>2295486.8999999994</v>
      </c>
      <c r="M18" s="14">
        <f t="shared" si="27"/>
        <v>2840583.6000000006</v>
      </c>
      <c r="N18" s="14">
        <f t="shared" si="27"/>
        <v>2295486.8999999994</v>
      </c>
    </row>
    <row r="19" spans="3:14" x14ac:dyDescent="0.3">
      <c r="C19" s="351" t="s">
        <v>21</v>
      </c>
      <c r="D19" s="351"/>
      <c r="E19" s="220">
        <f t="shared" ref="E19:J19" si="28">+E18*12</f>
        <v>60807600</v>
      </c>
      <c r="F19" s="220">
        <f t="shared" si="28"/>
        <v>41036443.200000003</v>
      </c>
      <c r="G19" s="220">
        <f t="shared" si="28"/>
        <v>28206039.600000001</v>
      </c>
      <c r="H19" s="220">
        <f t="shared" si="28"/>
        <v>38221920</v>
      </c>
      <c r="I19" s="220">
        <f t="shared" si="28"/>
        <v>38221920</v>
      </c>
      <c r="J19" s="220">
        <f t="shared" si="28"/>
        <v>37561723.200000003</v>
      </c>
      <c r="K19" s="220">
        <f t="shared" ref="K19:N19" si="29">+K18*12</f>
        <v>37561723.200000003</v>
      </c>
      <c r="L19" s="220">
        <f t="shared" si="29"/>
        <v>27545842.799999993</v>
      </c>
      <c r="M19" s="220">
        <f t="shared" si="29"/>
        <v>34087003.200000003</v>
      </c>
      <c r="N19" s="220">
        <f t="shared" si="29"/>
        <v>27545842.799999993</v>
      </c>
    </row>
    <row r="22" spans="3:14" x14ac:dyDescent="0.3">
      <c r="E22" s="109"/>
    </row>
    <row r="24" spans="3:14" ht="39" x14ac:dyDescent="0.3">
      <c r="E24" s="12" t="s">
        <v>307</v>
      </c>
      <c r="F24" s="12" t="s">
        <v>303</v>
      </c>
      <c r="G24" s="12" t="s">
        <v>304</v>
      </c>
      <c r="H24" s="12" t="s">
        <v>305</v>
      </c>
      <c r="I24" s="12" t="s">
        <v>306</v>
      </c>
      <c r="J24" s="12" t="s">
        <v>302</v>
      </c>
      <c r="K24" s="12" t="s">
        <v>78</v>
      </c>
      <c r="L24" s="12" t="s">
        <v>308</v>
      </c>
    </row>
    <row r="25" spans="3:14" ht="26" x14ac:dyDescent="0.3">
      <c r="E25" s="222" t="s">
        <v>310</v>
      </c>
      <c r="F25" s="221">
        <f>+M16</f>
        <v>2840583.6000000006</v>
      </c>
      <c r="G25" s="221">
        <f t="shared" ref="G25:J26" si="30">+F25</f>
        <v>2840583.6000000006</v>
      </c>
      <c r="H25" s="221">
        <f t="shared" si="30"/>
        <v>2840583.6000000006</v>
      </c>
      <c r="I25" s="221">
        <f t="shared" si="30"/>
        <v>2840583.6000000006</v>
      </c>
      <c r="J25" s="221">
        <f t="shared" si="30"/>
        <v>2840583.6000000006</v>
      </c>
      <c r="K25" s="221">
        <f>SUM(F25:J25)</f>
        <v>14202918.000000004</v>
      </c>
      <c r="L25" s="347">
        <f>+K25+K26</f>
        <v>29853636.000000007</v>
      </c>
    </row>
    <row r="26" spans="3:14" ht="26" x14ac:dyDescent="0.3">
      <c r="E26" s="223" t="s">
        <v>309</v>
      </c>
      <c r="F26" s="213">
        <f>+K16</f>
        <v>3130143.6000000006</v>
      </c>
      <c r="G26" s="213">
        <f t="shared" si="30"/>
        <v>3130143.6000000006</v>
      </c>
      <c r="H26" s="213">
        <f t="shared" si="30"/>
        <v>3130143.6000000006</v>
      </c>
      <c r="I26" s="213">
        <f t="shared" si="30"/>
        <v>3130143.6000000006</v>
      </c>
      <c r="J26" s="213">
        <f t="shared" si="30"/>
        <v>3130143.6000000006</v>
      </c>
      <c r="K26" s="213">
        <f>SUM(F26:J26)</f>
        <v>15650718.000000004</v>
      </c>
      <c r="L26" s="348"/>
    </row>
  </sheetData>
  <mergeCells count="6">
    <mergeCell ref="L25:L26"/>
    <mergeCell ref="C16:D16"/>
    <mergeCell ref="C17:D17"/>
    <mergeCell ref="C18:D18"/>
    <mergeCell ref="C3:M3"/>
    <mergeCell ref="C19:D19"/>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256D-3D78-493D-A706-67FB036ADDA9}">
  <dimension ref="A1:P291"/>
  <sheetViews>
    <sheetView topLeftCell="A55" zoomScale="55" zoomScaleNormal="55" workbookViewId="0">
      <selection activeCell="C79" sqref="C79:E80"/>
    </sheetView>
  </sheetViews>
  <sheetFormatPr baseColWidth="10" defaultColWidth="11.453125" defaultRowHeight="13" x14ac:dyDescent="0.3"/>
  <cols>
    <col min="1" max="1" width="11.453125" style="2"/>
    <col min="2" max="2" width="19.453125" style="2" customWidth="1"/>
    <col min="3" max="3" width="23.36328125" style="2" customWidth="1"/>
    <col min="4" max="4" width="17" style="2" customWidth="1"/>
    <col min="5" max="5" width="19.6328125" style="2" bestFit="1" customWidth="1"/>
    <col min="6" max="6" width="16.6328125" style="2" customWidth="1"/>
    <col min="7" max="7" width="16.453125" style="2" customWidth="1"/>
    <col min="8" max="8" width="14.6328125" style="2" bestFit="1" customWidth="1"/>
    <col min="9" max="9" width="43" style="2" customWidth="1"/>
    <col min="10" max="10" width="27.1796875" style="2" customWidth="1"/>
    <col min="11" max="11" width="14.7265625" style="2" customWidth="1"/>
    <col min="12" max="12" width="12.453125" style="2" bestFit="1" customWidth="1"/>
    <col min="13" max="13" width="11.453125" style="2"/>
    <col min="14" max="14" width="32.1796875" style="2" customWidth="1"/>
    <col min="15" max="15" width="11.453125" style="2"/>
    <col min="16" max="16" width="12.453125" style="2" bestFit="1" customWidth="1"/>
    <col min="17" max="16384" width="11.453125" style="2"/>
  </cols>
  <sheetData>
    <row r="1" spans="2:5" x14ac:dyDescent="0.3">
      <c r="B1" s="352" t="s">
        <v>22</v>
      </c>
      <c r="C1" s="353"/>
      <c r="D1" s="353"/>
      <c r="E1" s="354"/>
    </row>
    <row r="3" spans="2:5" x14ac:dyDescent="0.3">
      <c r="B3" s="352" t="s">
        <v>58</v>
      </c>
      <c r="C3" s="361"/>
      <c r="D3" s="353"/>
      <c r="E3" s="354"/>
    </row>
    <row r="4" spans="2:5" x14ac:dyDescent="0.3">
      <c r="B4" s="38" t="s">
        <v>1</v>
      </c>
      <c r="C4" s="18" t="s">
        <v>27</v>
      </c>
      <c r="D4" s="18" t="s">
        <v>28</v>
      </c>
      <c r="E4" s="19" t="s">
        <v>29</v>
      </c>
    </row>
    <row r="5" spans="2:5" x14ac:dyDescent="0.3">
      <c r="B5" s="30">
        <v>1</v>
      </c>
      <c r="C5" s="34" t="s">
        <v>23</v>
      </c>
      <c r="D5" s="20" t="s">
        <v>24</v>
      </c>
      <c r="E5" s="21" t="s">
        <v>25</v>
      </c>
    </row>
    <row r="6" spans="2:5" x14ac:dyDescent="0.3">
      <c r="B6" s="33">
        <v>1</v>
      </c>
      <c r="C6" s="34" t="s">
        <v>247</v>
      </c>
      <c r="D6" s="22">
        <v>14494000</v>
      </c>
      <c r="E6" s="23">
        <f>+D6*10</f>
        <v>144940000</v>
      </c>
    </row>
    <row r="7" spans="2:5" x14ac:dyDescent="0.3">
      <c r="B7" s="33">
        <v>1</v>
      </c>
      <c r="C7" s="34" t="s">
        <v>246</v>
      </c>
      <c r="D7" s="22">
        <v>140000000</v>
      </c>
      <c r="E7" s="23">
        <f>+D7</f>
        <v>140000000</v>
      </c>
    </row>
    <row r="8" spans="2:5" x14ac:dyDescent="0.3">
      <c r="B8" s="33">
        <v>1</v>
      </c>
      <c r="C8" s="34" t="s">
        <v>26</v>
      </c>
      <c r="D8" s="22">
        <v>100000000</v>
      </c>
      <c r="E8" s="25">
        <f>+D8</f>
        <v>100000000</v>
      </c>
    </row>
    <row r="9" spans="2:5" x14ac:dyDescent="0.3">
      <c r="B9" s="355" t="s">
        <v>4</v>
      </c>
      <c r="C9" s="356"/>
      <c r="D9" s="356"/>
      <c r="E9" s="26">
        <f>SUM(E6:E8)</f>
        <v>384940000</v>
      </c>
    </row>
    <row r="11" spans="2:5" x14ac:dyDescent="0.3">
      <c r="B11" s="360" t="s">
        <v>40</v>
      </c>
      <c r="C11" s="361"/>
      <c r="D11" s="361"/>
      <c r="E11" s="362"/>
    </row>
    <row r="12" spans="2:5" x14ac:dyDescent="0.3">
      <c r="B12" s="27" t="s">
        <v>1</v>
      </c>
      <c r="C12" s="28" t="s">
        <v>27</v>
      </c>
      <c r="D12" s="28" t="s">
        <v>28</v>
      </c>
      <c r="E12" s="29" t="s">
        <v>29</v>
      </c>
    </row>
    <row r="13" spans="2:5" x14ac:dyDescent="0.3">
      <c r="B13" s="30">
        <v>4</v>
      </c>
      <c r="C13" s="210" t="s">
        <v>30</v>
      </c>
      <c r="D13" s="31">
        <v>580000</v>
      </c>
      <c r="E13" s="32">
        <f>+D13*B13</f>
        <v>2320000</v>
      </c>
    </row>
    <row r="14" spans="2:5" x14ac:dyDescent="0.3">
      <c r="B14" s="33">
        <v>12</v>
      </c>
      <c r="C14" s="211" t="s">
        <v>31</v>
      </c>
      <c r="D14" s="22">
        <v>140000</v>
      </c>
      <c r="E14" s="23">
        <f t="shared" ref="E14:E24" si="0">+D14*B14</f>
        <v>1680000</v>
      </c>
    </row>
    <row r="15" spans="2:5" x14ac:dyDescent="0.3">
      <c r="B15" s="33">
        <v>1</v>
      </c>
      <c r="C15" s="211" t="s">
        <v>32</v>
      </c>
      <c r="D15" s="22">
        <v>1200000</v>
      </c>
      <c r="E15" s="23">
        <f t="shared" si="0"/>
        <v>1200000</v>
      </c>
    </row>
    <row r="16" spans="2:5" x14ac:dyDescent="0.3">
      <c r="B16" s="33">
        <v>5</v>
      </c>
      <c r="C16" s="211" t="s">
        <v>33</v>
      </c>
      <c r="D16" s="22">
        <v>280000</v>
      </c>
      <c r="E16" s="23">
        <f t="shared" si="0"/>
        <v>1400000</v>
      </c>
    </row>
    <row r="17" spans="2:16" x14ac:dyDescent="0.3">
      <c r="B17" s="33">
        <v>4</v>
      </c>
      <c r="C17" s="211" t="s">
        <v>34</v>
      </c>
      <c r="D17" s="22">
        <v>50000</v>
      </c>
      <c r="E17" s="23">
        <f t="shared" si="0"/>
        <v>200000</v>
      </c>
    </row>
    <row r="18" spans="2:16" x14ac:dyDescent="0.3">
      <c r="B18" s="33">
        <v>3</v>
      </c>
      <c r="C18" s="211" t="s">
        <v>35</v>
      </c>
      <c r="D18" s="22">
        <v>90000</v>
      </c>
      <c r="E18" s="23">
        <f t="shared" si="0"/>
        <v>270000</v>
      </c>
    </row>
    <row r="19" spans="2:16" x14ac:dyDescent="0.3">
      <c r="B19" s="33">
        <v>2</v>
      </c>
      <c r="C19" s="211" t="s">
        <v>36</v>
      </c>
      <c r="D19" s="22">
        <v>35000</v>
      </c>
      <c r="E19" s="23">
        <f t="shared" si="0"/>
        <v>70000</v>
      </c>
    </row>
    <row r="20" spans="2:16" x14ac:dyDescent="0.3">
      <c r="B20" s="33">
        <v>3</v>
      </c>
      <c r="C20" s="211" t="s">
        <v>37</v>
      </c>
      <c r="D20" s="22">
        <v>22000</v>
      </c>
      <c r="E20" s="23">
        <f t="shared" si="0"/>
        <v>66000</v>
      </c>
    </row>
    <row r="21" spans="2:16" x14ac:dyDescent="0.3">
      <c r="B21" s="33">
        <v>2</v>
      </c>
      <c r="C21" s="211" t="s">
        <v>38</v>
      </c>
      <c r="D21" s="22">
        <v>18000</v>
      </c>
      <c r="E21" s="23">
        <f t="shared" si="0"/>
        <v>36000</v>
      </c>
    </row>
    <row r="22" spans="2:16" x14ac:dyDescent="0.3">
      <c r="B22" s="33">
        <v>14</v>
      </c>
      <c r="C22" s="211" t="s">
        <v>458</v>
      </c>
      <c r="D22" s="22">
        <v>1000000</v>
      </c>
      <c r="E22" s="23">
        <f t="shared" si="0"/>
        <v>14000000</v>
      </c>
    </row>
    <row r="23" spans="2:16" x14ac:dyDescent="0.3">
      <c r="B23" s="33">
        <v>14</v>
      </c>
      <c r="C23" s="211" t="s">
        <v>456</v>
      </c>
      <c r="D23" s="22">
        <v>1250000</v>
      </c>
      <c r="E23" s="23">
        <f t="shared" si="0"/>
        <v>17500000</v>
      </c>
    </row>
    <row r="24" spans="2:16" x14ac:dyDescent="0.3">
      <c r="B24" s="33">
        <v>14</v>
      </c>
      <c r="C24" s="211" t="s">
        <v>457</v>
      </c>
      <c r="D24" s="22">
        <v>500000</v>
      </c>
      <c r="E24" s="23">
        <f t="shared" si="0"/>
        <v>7000000</v>
      </c>
    </row>
    <row r="25" spans="2:16" x14ac:dyDescent="0.3">
      <c r="B25" s="33">
        <v>2</v>
      </c>
      <c r="C25" s="211" t="s">
        <v>39</v>
      </c>
      <c r="D25" s="22">
        <v>130000</v>
      </c>
      <c r="E25" s="23">
        <f t="shared" ref="E25:E34" si="1">+D25*B25</f>
        <v>260000</v>
      </c>
    </row>
    <row r="26" spans="2:16" ht="26" x14ac:dyDescent="0.3">
      <c r="B26" s="33">
        <v>10</v>
      </c>
      <c r="C26" s="211" t="s">
        <v>248</v>
      </c>
      <c r="D26" s="22">
        <v>2000000</v>
      </c>
      <c r="E26" s="23">
        <f t="shared" si="1"/>
        <v>20000000</v>
      </c>
    </row>
    <row r="27" spans="2:16" x14ac:dyDescent="0.3">
      <c r="B27" s="33">
        <v>10</v>
      </c>
      <c r="C27" s="211" t="s">
        <v>249</v>
      </c>
      <c r="D27" s="22">
        <v>300000</v>
      </c>
      <c r="E27" s="23">
        <f t="shared" si="1"/>
        <v>3000000</v>
      </c>
      <c r="H27" s="352" t="s">
        <v>41</v>
      </c>
      <c r="I27" s="353"/>
      <c r="J27" s="353"/>
      <c r="K27" s="354"/>
      <c r="M27" s="352" t="s">
        <v>327</v>
      </c>
      <c r="N27" s="353"/>
      <c r="O27" s="353"/>
      <c r="P27" s="354"/>
    </row>
    <row r="28" spans="2:16" x14ac:dyDescent="0.3">
      <c r="B28" s="33">
        <v>10</v>
      </c>
      <c r="C28" s="211" t="s">
        <v>250</v>
      </c>
      <c r="D28" s="22">
        <v>150000</v>
      </c>
      <c r="E28" s="23">
        <f t="shared" si="1"/>
        <v>1500000</v>
      </c>
      <c r="H28" s="97" t="s">
        <v>311</v>
      </c>
      <c r="I28" s="142" t="s">
        <v>268</v>
      </c>
      <c r="J28" s="142" t="s">
        <v>28</v>
      </c>
      <c r="K28" s="228" t="s">
        <v>59</v>
      </c>
      <c r="M28" s="97" t="s">
        <v>311</v>
      </c>
      <c r="N28" s="142" t="s">
        <v>268</v>
      </c>
      <c r="O28" s="142" t="s">
        <v>28</v>
      </c>
      <c r="P28" s="228" t="s">
        <v>59</v>
      </c>
    </row>
    <row r="29" spans="2:16" ht="15.5" x14ac:dyDescent="0.3">
      <c r="B29" s="33">
        <v>10</v>
      </c>
      <c r="C29" s="211" t="s">
        <v>251</v>
      </c>
      <c r="D29" s="22">
        <v>500000</v>
      </c>
      <c r="E29" s="23">
        <f t="shared" si="1"/>
        <v>5000000</v>
      </c>
      <c r="H29" s="33">
        <v>1</v>
      </c>
      <c r="I29" s="224" t="s">
        <v>312</v>
      </c>
      <c r="J29" s="225">
        <v>1500000</v>
      </c>
      <c r="K29" s="229">
        <f>+J29</f>
        <v>1500000</v>
      </c>
      <c r="M29" s="43">
        <v>1</v>
      </c>
      <c r="N29" s="224" t="s">
        <v>328</v>
      </c>
      <c r="O29" s="225">
        <v>1000000</v>
      </c>
      <c r="P29" s="229">
        <f>+O29</f>
        <v>1000000</v>
      </c>
    </row>
    <row r="30" spans="2:16" ht="31" x14ac:dyDescent="0.3">
      <c r="B30" s="33">
        <v>10</v>
      </c>
      <c r="C30" s="211" t="s">
        <v>252</v>
      </c>
      <c r="D30" s="22">
        <v>450000</v>
      </c>
      <c r="E30" s="23">
        <f t="shared" si="1"/>
        <v>4500000</v>
      </c>
      <c r="H30" s="33">
        <v>1</v>
      </c>
      <c r="I30" s="226" t="s">
        <v>313</v>
      </c>
      <c r="J30" s="225">
        <v>1000000</v>
      </c>
      <c r="K30" s="229">
        <f t="shared" ref="K30:K33" si="2">+J30</f>
        <v>1000000</v>
      </c>
      <c r="M30" s="43">
        <v>1</v>
      </c>
      <c r="N30" s="226" t="s">
        <v>329</v>
      </c>
      <c r="O30" s="225">
        <v>500000</v>
      </c>
      <c r="P30" s="229">
        <f t="shared" ref="P30:P34" si="3">+O30</f>
        <v>500000</v>
      </c>
    </row>
    <row r="31" spans="2:16" ht="15.5" x14ac:dyDescent="0.3">
      <c r="B31" s="33">
        <v>14</v>
      </c>
      <c r="C31" s="211" t="s">
        <v>253</v>
      </c>
      <c r="D31" s="22">
        <v>1000000</v>
      </c>
      <c r="E31" s="23">
        <f t="shared" si="1"/>
        <v>14000000</v>
      </c>
      <c r="H31" s="33">
        <v>1</v>
      </c>
      <c r="I31" s="226" t="s">
        <v>314</v>
      </c>
      <c r="J31" s="225">
        <v>1500000</v>
      </c>
      <c r="K31" s="229">
        <f t="shared" si="2"/>
        <v>1500000</v>
      </c>
      <c r="M31" s="43">
        <v>1</v>
      </c>
      <c r="N31" s="226" t="s">
        <v>330</v>
      </c>
      <c r="O31" s="225">
        <v>100000</v>
      </c>
      <c r="P31" s="229">
        <f t="shared" si="3"/>
        <v>100000</v>
      </c>
    </row>
    <row r="32" spans="2:16" ht="26" x14ac:dyDescent="0.3">
      <c r="B32" s="33">
        <v>13</v>
      </c>
      <c r="C32" s="211" t="s">
        <v>254</v>
      </c>
      <c r="D32" s="22">
        <v>300000</v>
      </c>
      <c r="E32" s="23">
        <f t="shared" si="1"/>
        <v>3900000</v>
      </c>
      <c r="H32" s="33">
        <v>1</v>
      </c>
      <c r="I32" s="226" t="s">
        <v>315</v>
      </c>
      <c r="J32" s="225">
        <v>1000000</v>
      </c>
      <c r="K32" s="229">
        <f t="shared" si="2"/>
        <v>1000000</v>
      </c>
      <c r="M32" s="43">
        <v>1</v>
      </c>
      <c r="N32" s="226" t="s">
        <v>331</v>
      </c>
      <c r="O32" s="225">
        <v>400000</v>
      </c>
      <c r="P32" s="229">
        <f t="shared" si="3"/>
        <v>400000</v>
      </c>
    </row>
    <row r="33" spans="2:16" ht="26" x14ac:dyDescent="0.3">
      <c r="B33" s="33">
        <v>15</v>
      </c>
      <c r="C33" s="211" t="s">
        <v>255</v>
      </c>
      <c r="D33" s="22">
        <v>120000</v>
      </c>
      <c r="E33" s="23">
        <f t="shared" si="1"/>
        <v>1800000</v>
      </c>
      <c r="H33" s="35">
        <v>1</v>
      </c>
      <c r="I33" s="230" t="s">
        <v>316</v>
      </c>
      <c r="J33" s="231">
        <v>900000</v>
      </c>
      <c r="K33" s="232">
        <f t="shared" si="2"/>
        <v>900000</v>
      </c>
      <c r="M33" s="43">
        <v>1</v>
      </c>
      <c r="N33" s="226" t="s">
        <v>332</v>
      </c>
      <c r="O33" s="225">
        <v>500000</v>
      </c>
      <c r="P33" s="229">
        <f t="shared" si="3"/>
        <v>500000</v>
      </c>
    </row>
    <row r="34" spans="2:16" ht="15.5" x14ac:dyDescent="0.3">
      <c r="B34" s="33">
        <v>13</v>
      </c>
      <c r="C34" s="2" t="s">
        <v>256</v>
      </c>
      <c r="D34" s="22">
        <v>200000</v>
      </c>
      <c r="E34" s="23">
        <f t="shared" si="1"/>
        <v>2600000</v>
      </c>
      <c r="H34" s="357" t="s">
        <v>4</v>
      </c>
      <c r="I34" s="358"/>
      <c r="J34" s="358"/>
      <c r="K34" s="37">
        <f>SUM(K29:K33)</f>
        <v>5900000</v>
      </c>
      <c r="M34" s="43">
        <v>1</v>
      </c>
      <c r="N34" s="226" t="s">
        <v>333</v>
      </c>
      <c r="O34" s="225">
        <v>200000</v>
      </c>
      <c r="P34" s="229">
        <f t="shared" si="3"/>
        <v>200000</v>
      </c>
    </row>
    <row r="35" spans="2:16" x14ac:dyDescent="0.3">
      <c r="B35" s="355" t="s">
        <v>4</v>
      </c>
      <c r="C35" s="356"/>
      <c r="D35" s="356"/>
      <c r="E35" s="26">
        <f>SUM(E13:E34)</f>
        <v>102302000</v>
      </c>
      <c r="M35" s="355" t="s">
        <v>4</v>
      </c>
      <c r="N35" s="356"/>
      <c r="O35" s="356"/>
      <c r="P35" s="26">
        <f>SUM(P29:P34)</f>
        <v>2700000</v>
      </c>
    </row>
    <row r="37" spans="2:16" x14ac:dyDescent="0.3">
      <c r="B37" s="360" t="s">
        <v>42</v>
      </c>
      <c r="C37" s="361"/>
      <c r="D37" s="361"/>
      <c r="E37" s="362"/>
    </row>
    <row r="38" spans="2:16" x14ac:dyDescent="0.3">
      <c r="B38" s="27" t="s">
        <v>1</v>
      </c>
      <c r="C38" s="28" t="s">
        <v>27</v>
      </c>
      <c r="D38" s="28" t="s">
        <v>28</v>
      </c>
      <c r="E38" s="29" t="s">
        <v>29</v>
      </c>
    </row>
    <row r="39" spans="2:16" x14ac:dyDescent="0.3">
      <c r="B39" s="30">
        <v>1</v>
      </c>
      <c r="C39" s="20" t="s">
        <v>41</v>
      </c>
      <c r="D39" s="31">
        <f>+K34</f>
        <v>5900000</v>
      </c>
      <c r="E39" s="32">
        <f>+D39*B39</f>
        <v>5900000</v>
      </c>
      <c r="H39" s="352" t="s">
        <v>257</v>
      </c>
      <c r="I39" s="353"/>
      <c r="J39" s="353"/>
      <c r="K39" s="354"/>
    </row>
    <row r="40" spans="2:16" x14ac:dyDescent="0.3">
      <c r="B40" s="33">
        <v>1</v>
      </c>
      <c r="C40" s="34" t="s">
        <v>257</v>
      </c>
      <c r="D40" s="22">
        <f>+K51</f>
        <v>32300000</v>
      </c>
      <c r="E40" s="23">
        <f t="shared" ref="E40" si="4">+D40*B40</f>
        <v>32300000</v>
      </c>
      <c r="H40" s="41" t="s">
        <v>311</v>
      </c>
      <c r="I40" s="94" t="s">
        <v>268</v>
      </c>
      <c r="J40" s="94" t="s">
        <v>28</v>
      </c>
      <c r="K40" s="193" t="s">
        <v>59</v>
      </c>
      <c r="M40" s="352" t="s">
        <v>258</v>
      </c>
      <c r="N40" s="353"/>
      <c r="O40" s="353"/>
      <c r="P40" s="354"/>
    </row>
    <row r="41" spans="2:16" ht="16" customHeight="1" x14ac:dyDescent="0.3">
      <c r="B41" s="33">
        <v>1</v>
      </c>
      <c r="C41" s="34" t="s">
        <v>258</v>
      </c>
      <c r="D41" s="22">
        <f>+P47</f>
        <v>10400000</v>
      </c>
      <c r="E41" s="23">
        <f>+D41*B41</f>
        <v>10400000</v>
      </c>
      <c r="H41" s="41">
        <v>1</v>
      </c>
      <c r="I41" s="234" t="s">
        <v>317</v>
      </c>
      <c r="J41" s="235">
        <v>2000000</v>
      </c>
      <c r="K41" s="233">
        <f>+J41</f>
        <v>2000000</v>
      </c>
      <c r="M41" s="97" t="s">
        <v>311</v>
      </c>
      <c r="N41" s="142" t="s">
        <v>268</v>
      </c>
      <c r="O41" s="142" t="s">
        <v>28</v>
      </c>
      <c r="P41" s="228" t="s">
        <v>59</v>
      </c>
    </row>
    <row r="42" spans="2:16" ht="15.5" x14ac:dyDescent="0.3">
      <c r="B42" s="33">
        <v>1</v>
      </c>
      <c r="C42" s="34" t="s">
        <v>259</v>
      </c>
      <c r="D42" s="22">
        <f>+P56</f>
        <v>8100000</v>
      </c>
      <c r="E42" s="23">
        <f>+D42*B42</f>
        <v>8100000</v>
      </c>
      <c r="H42" s="43">
        <v>1</v>
      </c>
      <c r="I42" s="226" t="s">
        <v>318</v>
      </c>
      <c r="J42" s="225">
        <v>900000</v>
      </c>
      <c r="K42" s="229">
        <f t="shared" ref="K42:K50" si="5">+J42</f>
        <v>900000</v>
      </c>
      <c r="M42" s="43">
        <v>2</v>
      </c>
      <c r="N42" s="224" t="s">
        <v>334</v>
      </c>
      <c r="O42" s="225">
        <v>1400000</v>
      </c>
      <c r="P42" s="236">
        <f>+O42*M42</f>
        <v>2800000</v>
      </c>
    </row>
    <row r="43" spans="2:16" ht="15.5" x14ac:dyDescent="0.3">
      <c r="H43" s="43">
        <v>1</v>
      </c>
      <c r="I43" s="226" t="s">
        <v>319</v>
      </c>
      <c r="J43" s="225">
        <v>1600000</v>
      </c>
      <c r="K43" s="229">
        <f t="shared" si="5"/>
        <v>1600000</v>
      </c>
      <c r="M43" s="43">
        <v>1</v>
      </c>
      <c r="N43" s="226" t="s">
        <v>335</v>
      </c>
      <c r="O43" s="225">
        <v>6000000</v>
      </c>
      <c r="P43" s="236">
        <f t="shared" ref="P43:P46" si="6">+O43*M43</f>
        <v>6000000</v>
      </c>
    </row>
    <row r="44" spans="2:16" ht="15.5" x14ac:dyDescent="0.3">
      <c r="B44" s="355" t="s">
        <v>4</v>
      </c>
      <c r="C44" s="356"/>
      <c r="D44" s="356"/>
      <c r="E44" s="26">
        <f>SUM(E39:E42)</f>
        <v>56700000</v>
      </c>
      <c r="H44" s="43">
        <v>1</v>
      </c>
      <c r="I44" s="226" t="s">
        <v>320</v>
      </c>
      <c r="J44" s="225">
        <v>5500000</v>
      </c>
      <c r="K44" s="229">
        <f t="shared" si="5"/>
        <v>5500000</v>
      </c>
      <c r="M44" s="43">
        <v>1</v>
      </c>
      <c r="N44" s="226" t="s">
        <v>336</v>
      </c>
      <c r="O44" s="225">
        <v>600000</v>
      </c>
      <c r="P44" s="236">
        <f t="shared" si="6"/>
        <v>600000</v>
      </c>
    </row>
    <row r="45" spans="2:16" ht="31" x14ac:dyDescent="0.3">
      <c r="H45" s="43">
        <v>1</v>
      </c>
      <c r="I45" s="226" t="s">
        <v>321</v>
      </c>
      <c r="J45" s="225">
        <v>2500000</v>
      </c>
      <c r="K45" s="229">
        <f t="shared" si="5"/>
        <v>2500000</v>
      </c>
      <c r="M45" s="43">
        <v>1</v>
      </c>
      <c r="N45" s="226" t="s">
        <v>337</v>
      </c>
      <c r="O45" s="225">
        <v>800000</v>
      </c>
      <c r="P45" s="236">
        <f t="shared" si="6"/>
        <v>800000</v>
      </c>
    </row>
    <row r="46" spans="2:16" ht="31" x14ac:dyDescent="0.3">
      <c r="B46" s="352" t="s">
        <v>43</v>
      </c>
      <c r="C46" s="353"/>
      <c r="D46" s="353"/>
      <c r="E46" s="354"/>
      <c r="H46" s="43">
        <v>1</v>
      </c>
      <c r="I46" s="226" t="s">
        <v>322</v>
      </c>
      <c r="J46" s="225">
        <v>1000000</v>
      </c>
      <c r="K46" s="229">
        <f t="shared" si="5"/>
        <v>1000000</v>
      </c>
      <c r="M46" s="43">
        <v>1</v>
      </c>
      <c r="N46" s="226" t="s">
        <v>338</v>
      </c>
      <c r="O46" s="225">
        <v>200000</v>
      </c>
      <c r="P46" s="236">
        <f t="shared" si="6"/>
        <v>200000</v>
      </c>
    </row>
    <row r="47" spans="2:16" ht="15.5" x14ac:dyDescent="0.3">
      <c r="B47" s="17" t="s">
        <v>1</v>
      </c>
      <c r="C47" s="18" t="s">
        <v>27</v>
      </c>
      <c r="D47" s="18" t="s">
        <v>28</v>
      </c>
      <c r="E47" s="19" t="s">
        <v>29</v>
      </c>
      <c r="H47" s="43">
        <v>1</v>
      </c>
      <c r="I47" s="226" t="s">
        <v>323</v>
      </c>
      <c r="J47" s="225">
        <v>4800000</v>
      </c>
      <c r="K47" s="229">
        <f t="shared" si="5"/>
        <v>4800000</v>
      </c>
      <c r="M47" s="355" t="s">
        <v>4</v>
      </c>
      <c r="N47" s="356"/>
      <c r="O47" s="356"/>
      <c r="P47" s="26">
        <f>SUM(P42:P46)</f>
        <v>10400000</v>
      </c>
    </row>
    <row r="48" spans="2:16" ht="15.5" x14ac:dyDescent="0.3">
      <c r="B48" s="33"/>
      <c r="C48" s="34"/>
      <c r="D48" s="22"/>
      <c r="E48" s="23">
        <f>+D48</f>
        <v>0</v>
      </c>
      <c r="H48" s="43">
        <v>1</v>
      </c>
      <c r="I48" s="226" t="s">
        <v>324</v>
      </c>
      <c r="J48" s="225">
        <v>1800000</v>
      </c>
      <c r="K48" s="229">
        <f t="shared" si="5"/>
        <v>1800000</v>
      </c>
    </row>
    <row r="49" spans="2:16" ht="15.5" x14ac:dyDescent="0.3">
      <c r="B49" s="355" t="s">
        <v>4</v>
      </c>
      <c r="C49" s="356"/>
      <c r="D49" s="356"/>
      <c r="E49" s="26">
        <f>+E48</f>
        <v>0</v>
      </c>
      <c r="H49" s="43">
        <v>1</v>
      </c>
      <c r="I49" s="226" t="s">
        <v>325</v>
      </c>
      <c r="J49" s="225">
        <v>3000000</v>
      </c>
      <c r="K49" s="229">
        <f t="shared" si="5"/>
        <v>3000000</v>
      </c>
      <c r="M49" s="352" t="s">
        <v>339</v>
      </c>
      <c r="N49" s="353"/>
      <c r="O49" s="353"/>
      <c r="P49" s="354"/>
    </row>
    <row r="50" spans="2:16" ht="15.5" x14ac:dyDescent="0.3">
      <c r="H50" s="45">
        <v>1</v>
      </c>
      <c r="I50" s="230" t="s">
        <v>326</v>
      </c>
      <c r="J50" s="231">
        <v>9200000</v>
      </c>
      <c r="K50" s="232">
        <f t="shared" si="5"/>
        <v>9200000</v>
      </c>
      <c r="M50" s="97" t="s">
        <v>311</v>
      </c>
      <c r="N50" s="142" t="s">
        <v>268</v>
      </c>
      <c r="O50" s="142" t="s">
        <v>28</v>
      </c>
      <c r="P50" s="228" t="s">
        <v>59</v>
      </c>
    </row>
    <row r="51" spans="2:16" ht="15.5" x14ac:dyDescent="0.3">
      <c r="B51" s="352" t="s">
        <v>49</v>
      </c>
      <c r="C51" s="353"/>
      <c r="D51" s="353"/>
      <c r="E51" s="354"/>
      <c r="H51" s="357" t="s">
        <v>4</v>
      </c>
      <c r="I51" s="358"/>
      <c r="J51" s="358"/>
      <c r="K51" s="37">
        <f>SUM(K41:K50)</f>
        <v>32300000</v>
      </c>
      <c r="M51" s="41">
        <v>1</v>
      </c>
      <c r="N51" s="234" t="s">
        <v>344</v>
      </c>
      <c r="O51" s="235">
        <v>4000000</v>
      </c>
      <c r="P51" s="237">
        <f>+O51*M51</f>
        <v>4000000</v>
      </c>
    </row>
    <row r="52" spans="2:16" ht="21" customHeight="1" x14ac:dyDescent="0.3">
      <c r="B52" s="17" t="s">
        <v>1</v>
      </c>
      <c r="C52" s="18" t="s">
        <v>27</v>
      </c>
      <c r="D52" s="18" t="s">
        <v>28</v>
      </c>
      <c r="E52" s="19" t="s">
        <v>29</v>
      </c>
      <c r="M52" s="43">
        <v>1</v>
      </c>
      <c r="N52" s="226" t="s">
        <v>340</v>
      </c>
      <c r="O52" s="225">
        <v>2000000</v>
      </c>
      <c r="P52" s="236">
        <f t="shared" ref="P52:P55" si="7">+O52*M52</f>
        <v>2000000</v>
      </c>
    </row>
    <row r="53" spans="2:16" ht="39" x14ac:dyDescent="0.3">
      <c r="B53" s="33">
        <v>2</v>
      </c>
      <c r="C53" s="211" t="s">
        <v>44</v>
      </c>
      <c r="D53" s="22">
        <v>90000</v>
      </c>
      <c r="E53" s="23">
        <f>+D53*B53</f>
        <v>180000</v>
      </c>
      <c r="M53" s="43">
        <v>1</v>
      </c>
      <c r="N53" s="226" t="s">
        <v>341</v>
      </c>
      <c r="O53" s="225">
        <v>900000</v>
      </c>
      <c r="P53" s="236">
        <f t="shared" si="7"/>
        <v>900000</v>
      </c>
    </row>
    <row r="54" spans="2:16" ht="25" customHeight="1" x14ac:dyDescent="0.3">
      <c r="B54" s="33">
        <v>2</v>
      </c>
      <c r="C54" s="34" t="s">
        <v>45</v>
      </c>
      <c r="D54" s="22">
        <v>25000</v>
      </c>
      <c r="E54" s="23">
        <f t="shared" ref="E54:E58" si="8">+D54*B54</f>
        <v>50000</v>
      </c>
      <c r="M54" s="43">
        <v>1</v>
      </c>
      <c r="N54" s="226" t="s">
        <v>342</v>
      </c>
      <c r="O54" s="225">
        <v>1000000</v>
      </c>
      <c r="P54" s="236">
        <f t="shared" si="7"/>
        <v>1000000</v>
      </c>
    </row>
    <row r="55" spans="2:16" ht="15.5" x14ac:dyDescent="0.3">
      <c r="B55" s="33">
        <v>1</v>
      </c>
      <c r="C55" s="34" t="s">
        <v>46</v>
      </c>
      <c r="D55" s="22">
        <v>128000</v>
      </c>
      <c r="E55" s="23">
        <f t="shared" si="8"/>
        <v>128000</v>
      </c>
      <c r="M55" s="45">
        <v>1</v>
      </c>
      <c r="N55" s="230" t="s">
        <v>343</v>
      </c>
      <c r="O55" s="231">
        <v>200000</v>
      </c>
      <c r="P55" s="238">
        <f t="shared" si="7"/>
        <v>200000</v>
      </c>
    </row>
    <row r="56" spans="2:16" x14ac:dyDescent="0.3">
      <c r="B56" s="33">
        <v>1</v>
      </c>
      <c r="C56" s="34" t="s">
        <v>47</v>
      </c>
      <c r="D56" s="22">
        <v>200000</v>
      </c>
      <c r="E56" s="23">
        <f t="shared" si="8"/>
        <v>200000</v>
      </c>
      <c r="M56" s="355" t="s">
        <v>4</v>
      </c>
      <c r="N56" s="356"/>
      <c r="O56" s="356"/>
      <c r="P56" s="26">
        <f>SUM(P51:P55)</f>
        <v>8100000</v>
      </c>
    </row>
    <row r="57" spans="2:16" x14ac:dyDescent="0.3">
      <c r="B57" s="33">
        <v>1</v>
      </c>
      <c r="C57" s="34" t="s">
        <v>48</v>
      </c>
      <c r="D57" s="22">
        <v>95000</v>
      </c>
      <c r="E57" s="23">
        <f t="shared" si="8"/>
        <v>95000</v>
      </c>
    </row>
    <row r="58" spans="2:16" x14ac:dyDescent="0.3">
      <c r="B58" s="33">
        <v>1</v>
      </c>
      <c r="C58" s="34" t="s">
        <v>260</v>
      </c>
      <c r="D58" s="22">
        <v>155000</v>
      </c>
      <c r="E58" s="23">
        <f t="shared" si="8"/>
        <v>155000</v>
      </c>
    </row>
    <row r="59" spans="2:16" x14ac:dyDescent="0.3">
      <c r="B59" s="355" t="s">
        <v>4</v>
      </c>
      <c r="C59" s="356"/>
      <c r="D59" s="356"/>
      <c r="E59" s="26">
        <f>SUM(E53:E58)</f>
        <v>808000</v>
      </c>
    </row>
    <row r="61" spans="2:16" x14ac:dyDescent="0.3">
      <c r="B61" s="352" t="s">
        <v>477</v>
      </c>
      <c r="C61" s="353"/>
      <c r="D61" s="353"/>
      <c r="E61" s="354"/>
    </row>
    <row r="62" spans="2:16" x14ac:dyDescent="0.3">
      <c r="B62" s="27" t="s">
        <v>1</v>
      </c>
      <c r="C62" s="28" t="s">
        <v>27</v>
      </c>
      <c r="D62" s="28" t="s">
        <v>28</v>
      </c>
      <c r="E62" s="29" t="s">
        <v>29</v>
      </c>
    </row>
    <row r="63" spans="2:16" x14ac:dyDescent="0.3">
      <c r="B63" s="30">
        <v>2</v>
      </c>
      <c r="C63" s="20" t="s">
        <v>50</v>
      </c>
      <c r="D63" s="31">
        <v>1870000</v>
      </c>
      <c r="E63" s="32">
        <f>+B63*D63</f>
        <v>3740000</v>
      </c>
    </row>
    <row r="64" spans="2:16" x14ac:dyDescent="0.3">
      <c r="B64" s="33">
        <v>2</v>
      </c>
      <c r="C64" s="34" t="s">
        <v>51</v>
      </c>
      <c r="D64" s="22">
        <v>2070000</v>
      </c>
      <c r="E64" s="23">
        <f t="shared" ref="E64:E68" si="9">+B64*D64</f>
        <v>4140000</v>
      </c>
    </row>
    <row r="65" spans="2:5" x14ac:dyDescent="0.3">
      <c r="B65" s="33">
        <v>1</v>
      </c>
      <c r="C65" s="34" t="s">
        <v>55</v>
      </c>
      <c r="D65" s="22">
        <v>250000</v>
      </c>
      <c r="E65" s="23">
        <f t="shared" si="9"/>
        <v>250000</v>
      </c>
    </row>
    <row r="66" spans="2:5" x14ac:dyDescent="0.3">
      <c r="B66" s="33">
        <v>2</v>
      </c>
      <c r="C66" s="34" t="s">
        <v>56</v>
      </c>
      <c r="D66" s="22">
        <v>550000</v>
      </c>
      <c r="E66" s="23">
        <f t="shared" si="9"/>
        <v>1100000</v>
      </c>
    </row>
    <row r="67" spans="2:5" x14ac:dyDescent="0.3">
      <c r="B67" s="33">
        <v>1</v>
      </c>
      <c r="C67" s="34" t="s">
        <v>52</v>
      </c>
      <c r="D67" s="22">
        <v>856000</v>
      </c>
      <c r="E67" s="23">
        <f t="shared" si="9"/>
        <v>856000</v>
      </c>
    </row>
    <row r="68" spans="2:5" x14ac:dyDescent="0.3">
      <c r="B68" s="35">
        <v>1</v>
      </c>
      <c r="C68" s="36" t="s">
        <v>53</v>
      </c>
      <c r="D68" s="24">
        <v>120000</v>
      </c>
      <c r="E68" s="25">
        <f t="shared" si="9"/>
        <v>120000</v>
      </c>
    </row>
    <row r="69" spans="2:5" x14ac:dyDescent="0.3">
      <c r="B69" s="355" t="s">
        <v>4</v>
      </c>
      <c r="C69" s="356"/>
      <c r="D69" s="356"/>
      <c r="E69" s="26">
        <f>SUM(E63:E68)</f>
        <v>10206000</v>
      </c>
    </row>
    <row r="73" spans="2:5" x14ac:dyDescent="0.3">
      <c r="B73" s="352" t="s">
        <v>57</v>
      </c>
      <c r="C73" s="353"/>
      <c r="D73" s="353"/>
      <c r="E73" s="354"/>
    </row>
    <row r="74" spans="2:5" x14ac:dyDescent="0.3">
      <c r="B74" s="39"/>
      <c r="C74" s="353" t="s">
        <v>27</v>
      </c>
      <c r="D74" s="353"/>
      <c r="E74" s="40" t="s">
        <v>59</v>
      </c>
    </row>
    <row r="75" spans="2:5" x14ac:dyDescent="0.3">
      <c r="B75" s="41"/>
      <c r="C75" s="372" t="str">
        <f>+B3</f>
        <v>Adecuación y construcción</v>
      </c>
      <c r="D75" s="372"/>
      <c r="E75" s="42">
        <f>+E9</f>
        <v>384940000</v>
      </c>
    </row>
    <row r="76" spans="2:5" x14ac:dyDescent="0.3">
      <c r="B76" s="43"/>
      <c r="C76" s="359" t="str">
        <f>+B11</f>
        <v>Muebles y enseres</v>
      </c>
      <c r="D76" s="359"/>
      <c r="E76" s="44">
        <f>+E35</f>
        <v>102302000</v>
      </c>
    </row>
    <row r="77" spans="2:5" x14ac:dyDescent="0.3">
      <c r="B77" s="43"/>
      <c r="C77" s="359" t="str">
        <f>+B37</f>
        <v>Maquinaria y equipos</v>
      </c>
      <c r="D77" s="359"/>
      <c r="E77" s="44">
        <f>+E44</f>
        <v>56700000</v>
      </c>
    </row>
    <row r="78" spans="2:5" x14ac:dyDescent="0.3">
      <c r="B78" s="43"/>
      <c r="C78" s="359" t="str">
        <f>+B46</f>
        <v>Transporte</v>
      </c>
      <c r="D78" s="359"/>
      <c r="E78" s="44">
        <f>+E49</f>
        <v>0</v>
      </c>
    </row>
    <row r="79" spans="2:5" x14ac:dyDescent="0.3">
      <c r="B79" s="43"/>
      <c r="C79" s="359" t="str">
        <f>+B51</f>
        <v>Herramientas</v>
      </c>
      <c r="D79" s="359"/>
      <c r="E79" s="44">
        <f>+E59</f>
        <v>808000</v>
      </c>
    </row>
    <row r="80" spans="2:5" x14ac:dyDescent="0.3">
      <c r="B80" s="43"/>
      <c r="C80" s="359" t="str">
        <f>+B61</f>
        <v>Equipos de Computo</v>
      </c>
      <c r="D80" s="359"/>
      <c r="E80" s="44">
        <f>+E69</f>
        <v>10206000</v>
      </c>
    </row>
    <row r="81" spans="1:6" x14ac:dyDescent="0.3">
      <c r="B81" s="355" t="s">
        <v>4</v>
      </c>
      <c r="C81" s="356"/>
      <c r="D81" s="356"/>
      <c r="E81" s="26">
        <f>SUM(E75:E80)</f>
        <v>554956000</v>
      </c>
    </row>
    <row r="84" spans="1:6" x14ac:dyDescent="0.3">
      <c r="B84" s="352" t="s">
        <v>60</v>
      </c>
      <c r="C84" s="353"/>
      <c r="D84" s="353"/>
      <c r="E84" s="354"/>
    </row>
    <row r="85" spans="1:6" x14ac:dyDescent="0.3">
      <c r="B85" s="39"/>
      <c r="C85" s="353" t="s">
        <v>27</v>
      </c>
      <c r="D85" s="353"/>
      <c r="E85" s="40" t="s">
        <v>59</v>
      </c>
    </row>
    <row r="86" spans="1:6" x14ac:dyDescent="0.3">
      <c r="B86" s="41"/>
      <c r="C86" s="372" t="s">
        <v>61</v>
      </c>
      <c r="D86" s="372"/>
      <c r="E86" s="44">
        <v>10200000</v>
      </c>
    </row>
    <row r="87" spans="1:6" x14ac:dyDescent="0.3">
      <c r="B87" s="43"/>
      <c r="C87" s="359" t="s">
        <v>62</v>
      </c>
      <c r="D87" s="359"/>
      <c r="E87" s="44">
        <v>400000</v>
      </c>
    </row>
    <row r="88" spans="1:6" x14ac:dyDescent="0.3">
      <c r="B88" s="43"/>
      <c r="C88" s="359" t="s">
        <v>63</v>
      </c>
      <c r="D88" s="359"/>
      <c r="E88" s="44">
        <v>4130000</v>
      </c>
    </row>
    <row r="89" spans="1:6" x14ac:dyDescent="0.3">
      <c r="B89" s="43"/>
      <c r="C89" s="359" t="s">
        <v>64</v>
      </c>
      <c r="D89" s="359"/>
      <c r="E89" s="44">
        <v>6030000</v>
      </c>
    </row>
    <row r="90" spans="1:6" x14ac:dyDescent="0.3">
      <c r="B90" s="355" t="s">
        <v>4</v>
      </c>
      <c r="C90" s="356"/>
      <c r="D90" s="356"/>
      <c r="E90" s="26">
        <f>SUM(E86:E89)</f>
        <v>20760000</v>
      </c>
    </row>
    <row r="94" spans="1:6" x14ac:dyDescent="0.3">
      <c r="A94" s="360" t="s">
        <v>65</v>
      </c>
      <c r="B94" s="361"/>
      <c r="C94" s="361"/>
      <c r="D94" s="361"/>
      <c r="E94" s="361"/>
      <c r="F94" s="362"/>
    </row>
    <row r="95" spans="1:6" x14ac:dyDescent="0.3">
      <c r="A95" s="363"/>
      <c r="B95" s="364"/>
      <c r="C95" s="364"/>
      <c r="D95" s="364"/>
      <c r="E95" s="364"/>
      <c r="F95" s="365"/>
    </row>
    <row r="96" spans="1:6" x14ac:dyDescent="0.3">
      <c r="A96" s="363"/>
      <c r="B96" s="364"/>
      <c r="C96" s="364"/>
      <c r="D96" s="364"/>
      <c r="E96" s="364"/>
      <c r="F96" s="365"/>
    </row>
    <row r="97" spans="1:7" x14ac:dyDescent="0.3">
      <c r="A97" s="366"/>
      <c r="B97" s="367"/>
      <c r="C97" s="367"/>
      <c r="D97" s="367"/>
      <c r="E97" s="367"/>
      <c r="F97" s="368"/>
    </row>
    <row r="99" spans="1:7" x14ac:dyDescent="0.3">
      <c r="B99" s="312"/>
      <c r="C99" s="312"/>
      <c r="D99" s="312"/>
      <c r="E99" s="312"/>
      <c r="F99" s="312"/>
    </row>
    <row r="100" spans="1:7" x14ac:dyDescent="0.3">
      <c r="B100" s="312"/>
      <c r="C100" s="312"/>
      <c r="D100" s="312"/>
      <c r="E100" s="312"/>
      <c r="F100" s="312"/>
    </row>
    <row r="101" spans="1:7" x14ac:dyDescent="0.3">
      <c r="B101" s="312"/>
      <c r="C101" s="312"/>
      <c r="D101" s="312"/>
      <c r="E101" s="312"/>
      <c r="F101" s="312"/>
    </row>
    <row r="102" spans="1:7" x14ac:dyDescent="0.3">
      <c r="B102" s="373" t="s">
        <v>66</v>
      </c>
      <c r="C102" s="373"/>
      <c r="D102" s="373"/>
      <c r="E102" s="373"/>
      <c r="F102" s="312"/>
    </row>
    <row r="103" spans="1:7" x14ac:dyDescent="0.3">
      <c r="B103" s="313"/>
      <c r="C103" s="373" t="s">
        <v>27</v>
      </c>
      <c r="D103" s="373"/>
      <c r="E103" s="313" t="s">
        <v>29</v>
      </c>
      <c r="F103" s="312"/>
    </row>
    <row r="104" spans="1:7" x14ac:dyDescent="0.3">
      <c r="B104" s="314"/>
      <c r="C104" s="375"/>
      <c r="D104" s="375"/>
      <c r="E104" s="315"/>
      <c r="F104" s="312"/>
    </row>
    <row r="105" spans="1:7" x14ac:dyDescent="0.3">
      <c r="B105" s="373" t="s">
        <v>4</v>
      </c>
      <c r="C105" s="373"/>
      <c r="D105" s="373"/>
      <c r="E105" s="316">
        <f>+E104</f>
        <v>0</v>
      </c>
      <c r="F105" s="312"/>
    </row>
    <row r="106" spans="1:7" x14ac:dyDescent="0.3">
      <c r="B106" s="312"/>
      <c r="C106" s="312"/>
      <c r="D106" s="312"/>
      <c r="E106" s="312"/>
      <c r="F106" s="312"/>
    </row>
    <row r="108" spans="1:7" x14ac:dyDescent="0.3">
      <c r="B108" s="352" t="s">
        <v>72</v>
      </c>
      <c r="C108" s="353"/>
      <c r="D108" s="353"/>
      <c r="E108" s="353"/>
      <c r="F108" s="353"/>
      <c r="G108" s="354"/>
    </row>
    <row r="109" spans="1:7" x14ac:dyDescent="0.3">
      <c r="B109" s="17" t="s">
        <v>70</v>
      </c>
      <c r="C109" s="18" t="s">
        <v>67</v>
      </c>
      <c r="D109" s="18" t="s">
        <v>69</v>
      </c>
      <c r="E109" s="18" t="s">
        <v>28</v>
      </c>
      <c r="F109" s="18" t="s">
        <v>71</v>
      </c>
      <c r="G109" s="19" t="s">
        <v>68</v>
      </c>
    </row>
    <row r="110" spans="1:7" x14ac:dyDescent="0.3">
      <c r="B110" s="47" t="s">
        <v>295</v>
      </c>
      <c r="C110" s="48">
        <v>1</v>
      </c>
      <c r="D110" s="49">
        <v>1</v>
      </c>
      <c r="E110" s="31"/>
      <c r="F110" s="31">
        <f>+E110</f>
        <v>0</v>
      </c>
      <c r="G110" s="50">
        <f>+RESTAURANTE!Q45</f>
        <v>214160732.95999998</v>
      </c>
    </row>
    <row r="111" spans="1:7" x14ac:dyDescent="0.3">
      <c r="B111" s="51" t="s">
        <v>454</v>
      </c>
      <c r="C111" s="52">
        <v>1</v>
      </c>
      <c r="D111" s="53">
        <v>1</v>
      </c>
      <c r="E111" s="22">
        <v>2080000</v>
      </c>
      <c r="F111" s="31">
        <f t="shared" ref="F111:F118" si="10">+E111</f>
        <v>2080000</v>
      </c>
      <c r="G111" s="50">
        <f>+F111*1</f>
        <v>2080000</v>
      </c>
    </row>
    <row r="112" spans="1:7" x14ac:dyDescent="0.3">
      <c r="B112" s="51" t="s">
        <v>453</v>
      </c>
      <c r="C112" s="52">
        <v>1</v>
      </c>
      <c r="D112" s="53">
        <v>1</v>
      </c>
      <c r="E112" s="22">
        <v>2080000</v>
      </c>
      <c r="F112" s="31">
        <v>2080000</v>
      </c>
      <c r="G112" s="50">
        <f>+F112</f>
        <v>2080000</v>
      </c>
    </row>
    <row r="113" spans="2:12" x14ac:dyDescent="0.3">
      <c r="B113" s="51" t="s">
        <v>293</v>
      </c>
      <c r="C113" s="52">
        <v>1</v>
      </c>
      <c r="D113" s="53">
        <v>1</v>
      </c>
      <c r="E113" s="22">
        <v>1020000</v>
      </c>
      <c r="F113" s="31">
        <f t="shared" si="10"/>
        <v>1020000</v>
      </c>
      <c r="G113" s="50">
        <f t="shared" ref="G113:G118" si="11">+F113*12</f>
        <v>12240000</v>
      </c>
      <c r="H113" s="275"/>
    </row>
    <row r="114" spans="2:12" x14ac:dyDescent="0.3">
      <c r="B114" s="51" t="s">
        <v>294</v>
      </c>
      <c r="C114" s="52">
        <v>1</v>
      </c>
      <c r="D114" s="53">
        <v>1</v>
      </c>
      <c r="E114" s="22">
        <v>1400000</v>
      </c>
      <c r="F114" s="31">
        <f t="shared" si="10"/>
        <v>1400000</v>
      </c>
      <c r="G114" s="50">
        <f>+F114*1</f>
        <v>1400000</v>
      </c>
    </row>
    <row r="115" spans="2:12" x14ac:dyDescent="0.3">
      <c r="B115" s="51" t="s">
        <v>472</v>
      </c>
      <c r="C115" s="52">
        <v>1</v>
      </c>
      <c r="D115" s="53">
        <v>1</v>
      </c>
      <c r="E115" s="22">
        <f>+P35</f>
        <v>2700000</v>
      </c>
      <c r="F115" s="31">
        <f t="shared" si="10"/>
        <v>2700000</v>
      </c>
      <c r="G115" s="50">
        <f t="shared" si="11"/>
        <v>32400000</v>
      </c>
      <c r="I115" s="11"/>
    </row>
    <row r="116" spans="2:12" x14ac:dyDescent="0.3">
      <c r="B116" s="55"/>
      <c r="C116" s="52">
        <v>1</v>
      </c>
      <c r="D116" s="53">
        <v>1</v>
      </c>
      <c r="E116" s="22"/>
      <c r="F116" s="31">
        <f t="shared" si="10"/>
        <v>0</v>
      </c>
      <c r="G116" s="50">
        <f t="shared" si="11"/>
        <v>0</v>
      </c>
    </row>
    <row r="117" spans="2:12" x14ac:dyDescent="0.3">
      <c r="B117" s="51"/>
      <c r="C117" s="52">
        <v>1</v>
      </c>
      <c r="D117" s="53">
        <v>1</v>
      </c>
      <c r="E117" s="22"/>
      <c r="F117" s="31">
        <f t="shared" si="10"/>
        <v>0</v>
      </c>
      <c r="G117" s="50">
        <f t="shared" si="11"/>
        <v>0</v>
      </c>
    </row>
    <row r="118" spans="2:12" x14ac:dyDescent="0.3">
      <c r="B118" s="56"/>
      <c r="C118" s="57">
        <v>1</v>
      </c>
      <c r="D118" s="58">
        <v>1</v>
      </c>
      <c r="E118" s="24"/>
      <c r="F118" s="31">
        <f t="shared" si="10"/>
        <v>0</v>
      </c>
      <c r="G118" s="50">
        <f t="shared" si="11"/>
        <v>0</v>
      </c>
    </row>
    <row r="119" spans="2:12" x14ac:dyDescent="0.3">
      <c r="B119" s="355" t="s">
        <v>4</v>
      </c>
      <c r="C119" s="356"/>
      <c r="D119" s="356"/>
      <c r="E119" s="60">
        <f>SUM(E110:E118)</f>
        <v>9280000</v>
      </c>
      <c r="F119" s="60">
        <f>SUM(F110:F118)</f>
        <v>9280000</v>
      </c>
      <c r="G119" s="26">
        <f>SUM(G110:G118)</f>
        <v>264360732.95999998</v>
      </c>
    </row>
    <row r="120" spans="2:12" x14ac:dyDescent="0.3">
      <c r="G120" s="275">
        <f>+(G111+G112)/12</f>
        <v>346666.66666666669</v>
      </c>
    </row>
    <row r="123" spans="2:12" x14ac:dyDescent="0.3">
      <c r="B123" s="352" t="s">
        <v>73</v>
      </c>
      <c r="C123" s="353"/>
      <c r="D123" s="353"/>
      <c r="E123" s="353"/>
      <c r="F123" s="353"/>
      <c r="G123" s="353"/>
      <c r="H123" s="353"/>
      <c r="I123" s="353"/>
    </row>
    <row r="124" spans="2:12" ht="26" x14ac:dyDescent="0.3">
      <c r="B124" s="61" t="s">
        <v>0</v>
      </c>
      <c r="C124" s="12" t="s">
        <v>235</v>
      </c>
      <c r="D124" s="12" t="s">
        <v>237</v>
      </c>
      <c r="E124" s="12" t="s">
        <v>238</v>
      </c>
      <c r="F124" s="12" t="s">
        <v>239</v>
      </c>
      <c r="G124" s="12" t="s">
        <v>240</v>
      </c>
      <c r="H124" s="12" t="s">
        <v>241</v>
      </c>
      <c r="I124" s="12" t="s">
        <v>242</v>
      </c>
      <c r="J124" s="12" t="s">
        <v>243</v>
      </c>
      <c r="K124" s="12" t="s">
        <v>244</v>
      </c>
      <c r="L124" s="209" t="s">
        <v>245</v>
      </c>
    </row>
    <row r="125" spans="2:12" x14ac:dyDescent="0.3">
      <c r="B125" s="62" t="s">
        <v>75</v>
      </c>
      <c r="C125" s="7">
        <f>+'ASIGNACION SALARIAL'!E5</f>
        <v>3500000</v>
      </c>
      <c r="D125" s="7">
        <f>+'ASIGNACION SALARIAL'!F5</f>
        <v>2200000</v>
      </c>
      <c r="E125" s="7">
        <f>+'ASIGNACION SALARIAL'!G5</f>
        <v>1423500</v>
      </c>
      <c r="F125" s="7">
        <f>+'ASIGNACION SALARIAL'!H5</f>
        <v>2000000</v>
      </c>
      <c r="G125" s="7">
        <f>+'ASIGNACION SALARIAL'!I5</f>
        <v>2000000</v>
      </c>
      <c r="H125" s="7">
        <f>+'ASIGNACION SALARIAL'!J5</f>
        <v>2000000</v>
      </c>
      <c r="I125" s="7">
        <f>+'ASIGNACION SALARIAL'!K5</f>
        <v>2000000</v>
      </c>
      <c r="J125" s="7">
        <f>+'ASIGNACION SALARIAL'!L5</f>
        <v>1423500</v>
      </c>
      <c r="K125" s="7">
        <f>+'ASIGNACION SALARIAL'!M5</f>
        <v>1800000</v>
      </c>
      <c r="L125" s="7">
        <f>+'ASIGNACION SALARIAL'!N5</f>
        <v>1423500</v>
      </c>
    </row>
    <row r="126" spans="2:12" x14ac:dyDescent="0.3">
      <c r="B126" s="63" t="s">
        <v>76</v>
      </c>
      <c r="C126" s="8">
        <f>+'ASIGNACION SALARIAL'!E6</f>
        <v>0</v>
      </c>
      <c r="D126" s="8">
        <f>+'ASIGNACION SALARIAL'!F6</f>
        <v>162000</v>
      </c>
      <c r="E126" s="8">
        <f>+'ASIGNACION SALARIAL'!G6</f>
        <v>200000</v>
      </c>
      <c r="F126" s="8">
        <f>+'ASIGNACION SALARIAL'!H6</f>
        <v>200000</v>
      </c>
      <c r="G126" s="8">
        <f>+'ASIGNACION SALARIAL'!I6</f>
        <v>200000</v>
      </c>
      <c r="H126" s="8">
        <f>+'ASIGNACION SALARIAL'!J6</f>
        <v>162000</v>
      </c>
      <c r="I126" s="8">
        <f>+'ASIGNACION SALARIAL'!K6</f>
        <v>162000</v>
      </c>
      <c r="J126" s="8">
        <f>+'ASIGNACION SALARIAL'!L6</f>
        <v>162000</v>
      </c>
      <c r="K126" s="8">
        <f>+'ASIGNACION SALARIAL'!M6</f>
        <v>162000</v>
      </c>
      <c r="L126" s="8">
        <f>+'ASIGNACION SALARIAL'!N6</f>
        <v>162000</v>
      </c>
    </row>
    <row r="127" spans="2:12" x14ac:dyDescent="0.3">
      <c r="B127" s="63" t="s">
        <v>74</v>
      </c>
      <c r="C127" s="8">
        <f>+'ASIGNACION SALARIAL'!E7</f>
        <v>3500000</v>
      </c>
      <c r="D127" s="8">
        <f>+'ASIGNACION SALARIAL'!F7</f>
        <v>2362000</v>
      </c>
      <c r="E127" s="8">
        <f>+'ASIGNACION SALARIAL'!G7</f>
        <v>1623500</v>
      </c>
      <c r="F127" s="8">
        <f>+'ASIGNACION SALARIAL'!H7</f>
        <v>2200000</v>
      </c>
      <c r="G127" s="8">
        <f>+'ASIGNACION SALARIAL'!I7</f>
        <v>2200000</v>
      </c>
      <c r="H127" s="8">
        <f>+'ASIGNACION SALARIAL'!J7</f>
        <v>2162000</v>
      </c>
      <c r="I127" s="8">
        <f>+'ASIGNACION SALARIAL'!K7</f>
        <v>2162000</v>
      </c>
      <c r="J127" s="8">
        <f>+'ASIGNACION SALARIAL'!L7</f>
        <v>1585500</v>
      </c>
      <c r="K127" s="8">
        <f>+'ASIGNACION SALARIAL'!M7</f>
        <v>1962000</v>
      </c>
      <c r="L127" s="8">
        <f>+'ASIGNACION SALARIAL'!N7</f>
        <v>1585500</v>
      </c>
    </row>
    <row r="128" spans="2:12" x14ac:dyDescent="0.3">
      <c r="B128" s="65" t="s">
        <v>77</v>
      </c>
      <c r="C128" s="11">
        <f>+C127*$B$129</f>
        <v>1575000</v>
      </c>
      <c r="D128" s="11">
        <f t="shared" ref="D128:J128" si="12">+D127*$B$129</f>
        <v>1062900</v>
      </c>
      <c r="E128" s="11">
        <f t="shared" si="12"/>
        <v>730575</v>
      </c>
      <c r="F128" s="11">
        <f t="shared" si="12"/>
        <v>990000</v>
      </c>
      <c r="G128" s="11">
        <f t="shared" si="12"/>
        <v>990000</v>
      </c>
      <c r="H128" s="11">
        <f t="shared" si="12"/>
        <v>972900</v>
      </c>
      <c r="I128" s="11">
        <f t="shared" si="12"/>
        <v>972900</v>
      </c>
      <c r="J128" s="11">
        <f t="shared" si="12"/>
        <v>713475</v>
      </c>
      <c r="K128" s="11">
        <f t="shared" ref="K128" si="13">+K127*$B$129</f>
        <v>882900</v>
      </c>
      <c r="L128" s="11">
        <f t="shared" ref="L128" si="14">+L127*$B$129</f>
        <v>713475</v>
      </c>
    </row>
    <row r="129" spans="2:12" x14ac:dyDescent="0.3">
      <c r="B129" s="66">
        <v>0.45</v>
      </c>
      <c r="C129" s="67">
        <f>SUM(C127:C128)</f>
        <v>5075000</v>
      </c>
      <c r="D129" s="67">
        <f t="shared" ref="D129:J129" si="15">SUM(D127:D128)</f>
        <v>3424900</v>
      </c>
      <c r="E129" s="67">
        <f t="shared" si="15"/>
        <v>2354075</v>
      </c>
      <c r="F129" s="67">
        <f t="shared" si="15"/>
        <v>3190000</v>
      </c>
      <c r="G129" s="67">
        <f t="shared" si="15"/>
        <v>3190000</v>
      </c>
      <c r="H129" s="67">
        <f t="shared" si="15"/>
        <v>3134900</v>
      </c>
      <c r="I129" s="67">
        <f t="shared" si="15"/>
        <v>3134900</v>
      </c>
      <c r="J129" s="67">
        <f t="shared" si="15"/>
        <v>2298975</v>
      </c>
      <c r="K129" s="67">
        <f t="shared" ref="K129" si="16">SUM(K127:K128)</f>
        <v>2844900</v>
      </c>
      <c r="L129" s="67">
        <f t="shared" ref="L129" si="17">SUM(L127:L128)</f>
        <v>2298975</v>
      </c>
    </row>
    <row r="130" spans="2:12" x14ac:dyDescent="0.3">
      <c r="B130" s="66" t="s">
        <v>478</v>
      </c>
      <c r="C130" s="67">
        <v>0</v>
      </c>
      <c r="D130" s="67">
        <v>250000</v>
      </c>
      <c r="E130" s="67">
        <v>250000</v>
      </c>
      <c r="F130" s="67">
        <v>250000</v>
      </c>
      <c r="G130" s="67">
        <v>250000</v>
      </c>
      <c r="H130" s="67">
        <v>250000</v>
      </c>
      <c r="I130" s="67">
        <v>250000</v>
      </c>
      <c r="J130" s="67">
        <v>250000</v>
      </c>
      <c r="K130" s="67">
        <v>250000</v>
      </c>
      <c r="L130" s="67">
        <v>250000</v>
      </c>
    </row>
    <row r="131" spans="2:12" x14ac:dyDescent="0.3">
      <c r="B131" s="66" t="s">
        <v>79</v>
      </c>
      <c r="C131" s="68">
        <f>+'ASIGNACION SALARIAL'!E17</f>
        <v>1</v>
      </c>
      <c r="D131" s="68">
        <f>+'ASIGNACION SALARIAL'!F17</f>
        <v>1</v>
      </c>
      <c r="E131" s="68">
        <f>+'ASIGNACION SALARIAL'!G17</f>
        <v>1</v>
      </c>
      <c r="F131" s="68">
        <f>+'ASIGNACION SALARIAL'!H17</f>
        <v>1</v>
      </c>
      <c r="G131" s="68">
        <f>+'ASIGNACION SALARIAL'!I17</f>
        <v>1</v>
      </c>
      <c r="H131" s="68">
        <f>+'ASIGNACION SALARIAL'!J17</f>
        <v>1</v>
      </c>
      <c r="I131" s="68">
        <f>+'ASIGNACION SALARIAL'!K17</f>
        <v>1</v>
      </c>
      <c r="J131" s="68">
        <f>+'ASIGNACION SALARIAL'!L17</f>
        <v>1</v>
      </c>
      <c r="K131" s="68">
        <f>+'ASIGNACION SALARIAL'!M17</f>
        <v>1</v>
      </c>
      <c r="L131" s="68">
        <f>+'ASIGNACION SALARIAL'!N17</f>
        <v>1</v>
      </c>
    </row>
    <row r="132" spans="2:12" x14ac:dyDescent="0.3">
      <c r="B132" s="39" t="s">
        <v>78</v>
      </c>
      <c r="C132" s="336">
        <f>+C131*C129+C130</f>
        <v>5075000</v>
      </c>
      <c r="D132" s="336">
        <f t="shared" ref="D132:L132" si="18">+D131*D129+D130</f>
        <v>3674900</v>
      </c>
      <c r="E132" s="336">
        <f t="shared" si="18"/>
        <v>2604075</v>
      </c>
      <c r="F132" s="336">
        <f t="shared" si="18"/>
        <v>3440000</v>
      </c>
      <c r="G132" s="336">
        <f t="shared" si="18"/>
        <v>3440000</v>
      </c>
      <c r="H132" s="336">
        <f t="shared" si="18"/>
        <v>3384900</v>
      </c>
      <c r="I132" s="336">
        <f t="shared" si="18"/>
        <v>3384900</v>
      </c>
      <c r="J132" s="336">
        <f t="shared" si="18"/>
        <v>2548975</v>
      </c>
      <c r="K132" s="336">
        <f t="shared" si="18"/>
        <v>3094900</v>
      </c>
      <c r="L132" s="336">
        <f t="shared" si="18"/>
        <v>2548975</v>
      </c>
    </row>
    <row r="136" spans="2:12" x14ac:dyDescent="0.3">
      <c r="B136" s="352" t="s">
        <v>65</v>
      </c>
      <c r="C136" s="353"/>
      <c r="D136" s="353"/>
      <c r="E136" s="354"/>
    </row>
    <row r="137" spans="2:12" x14ac:dyDescent="0.3">
      <c r="B137" s="39"/>
      <c r="C137" s="353" t="s">
        <v>27</v>
      </c>
      <c r="D137" s="353"/>
      <c r="E137" s="40" t="s">
        <v>59</v>
      </c>
    </row>
    <row r="138" spans="2:12" x14ac:dyDescent="0.3">
      <c r="B138" s="43">
        <v>1</v>
      </c>
      <c r="C138" s="374" t="str">
        <f>K124</f>
        <v>Ayudante de Servicios</v>
      </c>
      <c r="D138" s="359"/>
      <c r="E138" s="44">
        <f>+J132*12</f>
        <v>30587700</v>
      </c>
    </row>
    <row r="139" spans="2:12" x14ac:dyDescent="0.3">
      <c r="B139" s="43">
        <v>1</v>
      </c>
      <c r="C139" s="78" t="str">
        <f>+J124</f>
        <v>Guía de Senderismo</v>
      </c>
      <c r="D139" s="52"/>
      <c r="E139" s="44">
        <f>+K132*12</f>
        <v>37138800</v>
      </c>
    </row>
    <row r="140" spans="2:12" x14ac:dyDescent="0.3">
      <c r="B140" s="43">
        <v>1</v>
      </c>
      <c r="C140" s="78" t="str">
        <f>+L124</f>
        <v>Celador</v>
      </c>
      <c r="D140" s="52"/>
      <c r="E140" s="44">
        <f>+L132*12</f>
        <v>30587700</v>
      </c>
    </row>
    <row r="141" spans="2:12" x14ac:dyDescent="0.3">
      <c r="B141" s="43">
        <v>1</v>
      </c>
      <c r="C141" s="374" t="str">
        <f>+H124</f>
        <v>Director de Operaciones</v>
      </c>
      <c r="D141" s="359"/>
      <c r="E141" s="44">
        <f>+H132*12</f>
        <v>40618800</v>
      </c>
    </row>
    <row r="142" spans="2:12" x14ac:dyDescent="0.3">
      <c r="B142" s="43">
        <v>1</v>
      </c>
      <c r="C142" s="78" t="str">
        <f>+C124</f>
        <v>Gerente General</v>
      </c>
      <c r="D142" s="52"/>
      <c r="E142" s="44">
        <f>+C132*12</f>
        <v>60900000</v>
      </c>
    </row>
    <row r="143" spans="2:12" x14ac:dyDescent="0.3">
      <c r="B143" s="43">
        <v>1</v>
      </c>
      <c r="C143" s="78" t="str">
        <f>+'ASIGNACION SALARIAL'!E25</f>
        <v>Ayudante de servicios temporal</v>
      </c>
      <c r="D143" s="52"/>
      <c r="E143" s="44">
        <f>+'ASIGNACION SALARIAL'!K25</f>
        <v>14202918.000000004</v>
      </c>
    </row>
    <row r="144" spans="2:12" x14ac:dyDescent="0.3">
      <c r="B144" s="43">
        <v>1</v>
      </c>
      <c r="C144" s="78" t="s">
        <v>301</v>
      </c>
      <c r="D144" s="52"/>
      <c r="E144" s="44">
        <v>15000000</v>
      </c>
    </row>
    <row r="145" spans="2:7" x14ac:dyDescent="0.3">
      <c r="B145" s="355" t="s">
        <v>4</v>
      </c>
      <c r="C145" s="356"/>
      <c r="D145" s="356"/>
      <c r="E145" s="26">
        <f>SUM(E138:E144)</f>
        <v>229035918</v>
      </c>
      <c r="F145" s="108"/>
    </row>
    <row r="147" spans="2:7" x14ac:dyDescent="0.3">
      <c r="B147" s="352" t="s">
        <v>80</v>
      </c>
      <c r="C147" s="353"/>
      <c r="D147" s="353"/>
      <c r="E147" s="354"/>
    </row>
    <row r="148" spans="2:7" x14ac:dyDescent="0.3">
      <c r="B148" s="69"/>
      <c r="C148" s="70" t="s">
        <v>27</v>
      </c>
      <c r="D148" s="70" t="s">
        <v>81</v>
      </c>
      <c r="E148" s="71" t="s">
        <v>59</v>
      </c>
    </row>
    <row r="149" spans="2:7" x14ac:dyDescent="0.3">
      <c r="B149" s="206"/>
      <c r="C149" s="212"/>
      <c r="D149" s="212"/>
      <c r="E149" s="207"/>
    </row>
    <row r="150" spans="2:7" x14ac:dyDescent="0.3">
      <c r="B150" s="72">
        <v>1</v>
      </c>
      <c r="C150" s="213" t="str">
        <f>+I124</f>
        <v>Técnico de Operaciones</v>
      </c>
      <c r="D150" s="67"/>
      <c r="E150" s="46">
        <f>+I132*12</f>
        <v>40618800</v>
      </c>
    </row>
    <row r="151" spans="2:7" x14ac:dyDescent="0.3">
      <c r="B151" s="357" t="s">
        <v>4</v>
      </c>
      <c r="C151" s="358"/>
      <c r="D151" s="358"/>
      <c r="E151" s="37">
        <f>+E150</f>
        <v>40618800</v>
      </c>
    </row>
    <row r="154" spans="2:7" x14ac:dyDescent="0.3">
      <c r="B154" s="360" t="s">
        <v>82</v>
      </c>
      <c r="C154" s="361"/>
      <c r="D154" s="361"/>
      <c r="E154" s="361"/>
      <c r="F154" s="361"/>
      <c r="G154" s="362"/>
    </row>
    <row r="155" spans="2:7" x14ac:dyDescent="0.3">
      <c r="B155" s="363"/>
      <c r="C155" s="364"/>
      <c r="D155" s="364"/>
      <c r="E155" s="364"/>
      <c r="F155" s="364"/>
      <c r="G155" s="365"/>
    </row>
    <row r="156" spans="2:7" x14ac:dyDescent="0.3">
      <c r="B156" s="363"/>
      <c r="C156" s="364"/>
      <c r="D156" s="364"/>
      <c r="E156" s="364"/>
      <c r="F156" s="364"/>
      <c r="G156" s="365"/>
    </row>
    <row r="157" spans="2:7" x14ac:dyDescent="0.3">
      <c r="B157" s="366"/>
      <c r="C157" s="367"/>
      <c r="D157" s="367"/>
      <c r="E157" s="367"/>
      <c r="F157" s="367"/>
      <c r="G157" s="368"/>
    </row>
    <row r="160" spans="2:7" x14ac:dyDescent="0.3">
      <c r="B160" s="360" t="s">
        <v>84</v>
      </c>
      <c r="C160" s="361"/>
      <c r="D160" s="361"/>
      <c r="E160" s="361"/>
      <c r="F160" s="361"/>
      <c r="G160" s="362"/>
    </row>
    <row r="161" spans="2:7" x14ac:dyDescent="0.3">
      <c r="B161" s="366"/>
      <c r="C161" s="367"/>
      <c r="D161" s="367"/>
      <c r="E161" s="367"/>
      <c r="F161" s="367"/>
      <c r="G161" s="368"/>
    </row>
    <row r="165" spans="2:7" x14ac:dyDescent="0.3">
      <c r="B165" s="352" t="s">
        <v>85</v>
      </c>
      <c r="C165" s="353"/>
      <c r="D165" s="353"/>
      <c r="E165" s="353"/>
      <c r="F165" s="353"/>
      <c r="G165" s="354"/>
    </row>
    <row r="166" spans="2:7" x14ac:dyDescent="0.3">
      <c r="B166" s="27" t="s">
        <v>70</v>
      </c>
      <c r="C166" s="28" t="s">
        <v>67</v>
      </c>
      <c r="D166" s="28" t="s">
        <v>69</v>
      </c>
      <c r="E166" s="28" t="s">
        <v>28</v>
      </c>
      <c r="F166" s="28" t="s">
        <v>71</v>
      </c>
      <c r="G166" s="29" t="s">
        <v>68</v>
      </c>
    </row>
    <row r="167" spans="2:7" x14ac:dyDescent="0.3">
      <c r="B167" s="47" t="str">
        <f t="shared" ref="B167:G172" si="19">+B113</f>
        <v>Sesiones de Yoga y masajes</v>
      </c>
      <c r="C167" s="48">
        <f t="shared" si="19"/>
        <v>1</v>
      </c>
      <c r="D167" s="74">
        <f t="shared" si="19"/>
        <v>1</v>
      </c>
      <c r="E167" s="75">
        <f t="shared" si="19"/>
        <v>1020000</v>
      </c>
      <c r="F167" s="75">
        <f t="shared" si="19"/>
        <v>1020000</v>
      </c>
      <c r="G167" s="76">
        <f t="shared" si="19"/>
        <v>12240000</v>
      </c>
    </row>
    <row r="168" spans="2:7" x14ac:dyDescent="0.3">
      <c r="B168" s="51" t="str">
        <f t="shared" si="19"/>
        <v>Masajes</v>
      </c>
      <c r="C168" s="52">
        <f t="shared" si="19"/>
        <v>1</v>
      </c>
      <c r="D168" s="77">
        <f t="shared" si="19"/>
        <v>1</v>
      </c>
      <c r="E168" s="78">
        <f t="shared" si="19"/>
        <v>1400000</v>
      </c>
      <c r="F168" s="78">
        <f t="shared" si="19"/>
        <v>1400000</v>
      </c>
      <c r="G168" s="79">
        <f t="shared" si="19"/>
        <v>1400000</v>
      </c>
    </row>
    <row r="169" spans="2:7" x14ac:dyDescent="0.3">
      <c r="B169" s="51" t="str">
        <f t="shared" si="19"/>
        <v>Limpieza</v>
      </c>
      <c r="C169" s="52">
        <f t="shared" si="19"/>
        <v>1</v>
      </c>
      <c r="D169" s="77">
        <f t="shared" si="19"/>
        <v>1</v>
      </c>
      <c r="E169" s="78">
        <f t="shared" si="19"/>
        <v>2700000</v>
      </c>
      <c r="F169" s="78">
        <f t="shared" si="19"/>
        <v>2700000</v>
      </c>
      <c r="G169" s="79">
        <f t="shared" si="19"/>
        <v>32400000</v>
      </c>
    </row>
    <row r="170" spans="2:7" x14ac:dyDescent="0.3">
      <c r="B170" s="51">
        <f t="shared" si="19"/>
        <v>0</v>
      </c>
      <c r="C170" s="52">
        <f t="shared" si="19"/>
        <v>1</v>
      </c>
      <c r="D170" s="77">
        <f t="shared" si="19"/>
        <v>1</v>
      </c>
      <c r="E170" s="78">
        <f t="shared" si="19"/>
        <v>0</v>
      </c>
      <c r="F170" s="78">
        <f t="shared" si="19"/>
        <v>0</v>
      </c>
      <c r="G170" s="79">
        <f t="shared" si="19"/>
        <v>0</v>
      </c>
    </row>
    <row r="171" spans="2:7" x14ac:dyDescent="0.3">
      <c r="B171" s="51">
        <f t="shared" si="19"/>
        <v>0</v>
      </c>
      <c r="C171" s="52">
        <f t="shared" si="19"/>
        <v>1</v>
      </c>
      <c r="D171" s="77">
        <f t="shared" si="19"/>
        <v>1</v>
      </c>
      <c r="E171" s="78">
        <f t="shared" si="19"/>
        <v>0</v>
      </c>
      <c r="F171" s="78">
        <f t="shared" si="19"/>
        <v>0</v>
      </c>
      <c r="G171" s="79">
        <f t="shared" si="19"/>
        <v>0</v>
      </c>
    </row>
    <row r="172" spans="2:7" x14ac:dyDescent="0.3">
      <c r="B172" s="56">
        <f t="shared" si="19"/>
        <v>0</v>
      </c>
      <c r="C172" s="57">
        <f t="shared" si="19"/>
        <v>1</v>
      </c>
      <c r="D172" s="80">
        <f t="shared" si="19"/>
        <v>1</v>
      </c>
      <c r="E172" s="81">
        <f t="shared" si="19"/>
        <v>0</v>
      </c>
      <c r="F172" s="81">
        <f t="shared" si="19"/>
        <v>0</v>
      </c>
      <c r="G172" s="82">
        <f t="shared" si="19"/>
        <v>0</v>
      </c>
    </row>
    <row r="173" spans="2:7" x14ac:dyDescent="0.3">
      <c r="B173" s="357" t="s">
        <v>4</v>
      </c>
      <c r="C173" s="358"/>
      <c r="D173" s="358"/>
      <c r="E173" s="83">
        <f>SUM(E167:E172)</f>
        <v>5120000</v>
      </c>
      <c r="F173" s="83">
        <f>SUM(F167:F172)</f>
        <v>5120000</v>
      </c>
      <c r="G173" s="37">
        <f>SUM(G167:G172)</f>
        <v>46040000</v>
      </c>
    </row>
    <row r="176" spans="2:7" x14ac:dyDescent="0.3">
      <c r="B176" s="360" t="s">
        <v>88</v>
      </c>
      <c r="C176" s="361"/>
      <c r="D176" s="361"/>
      <c r="E176" s="361"/>
      <c r="F176" s="362"/>
      <c r="G176" s="84"/>
    </row>
    <row r="177" spans="1:7" x14ac:dyDescent="0.3">
      <c r="A177" s="85"/>
      <c r="B177" s="17" t="s">
        <v>89</v>
      </c>
      <c r="C177" s="18" t="s">
        <v>90</v>
      </c>
      <c r="D177" s="18" t="s">
        <v>91</v>
      </c>
      <c r="E177" s="18" t="s">
        <v>2</v>
      </c>
      <c r="F177" s="19" t="s">
        <v>71</v>
      </c>
      <c r="G177" s="85"/>
    </row>
    <row r="178" spans="1:7" ht="26" x14ac:dyDescent="0.3">
      <c r="B178" s="86" t="s">
        <v>58</v>
      </c>
      <c r="C178" s="75">
        <f>+E9</f>
        <v>384940000</v>
      </c>
      <c r="D178" s="87">
        <v>0.05</v>
      </c>
      <c r="E178" s="75">
        <f>+C178*D178</f>
        <v>19247000</v>
      </c>
      <c r="F178" s="76">
        <v>227083</v>
      </c>
      <c r="G178" s="88"/>
    </row>
    <row r="179" spans="1:7" x14ac:dyDescent="0.3">
      <c r="B179" s="89" t="s">
        <v>87</v>
      </c>
      <c r="C179" s="78">
        <f>+E44</f>
        <v>56700000</v>
      </c>
      <c r="D179" s="90">
        <v>0.05</v>
      </c>
      <c r="E179" s="78">
        <f t="shared" ref="E179:E180" si="20">+C179*D179</f>
        <v>2835000</v>
      </c>
      <c r="F179" s="79">
        <v>132271</v>
      </c>
      <c r="G179" s="88"/>
    </row>
    <row r="180" spans="1:7" x14ac:dyDescent="0.3">
      <c r="B180" s="91" t="s">
        <v>54</v>
      </c>
      <c r="C180" s="81">
        <f>+E69</f>
        <v>10206000</v>
      </c>
      <c r="D180" s="92">
        <v>0.05</v>
      </c>
      <c r="E180" s="81">
        <f t="shared" si="20"/>
        <v>510300</v>
      </c>
      <c r="F180" s="82">
        <v>28771</v>
      </c>
      <c r="G180" s="88"/>
    </row>
    <row r="181" spans="1:7" x14ac:dyDescent="0.3">
      <c r="B181" s="39" t="s">
        <v>4</v>
      </c>
      <c r="C181" s="60">
        <f>SUM(C178:C180)</f>
        <v>451846000</v>
      </c>
      <c r="D181" s="60">
        <f>SUM(D178:D180)</f>
        <v>0.15000000000000002</v>
      </c>
      <c r="E181" s="60">
        <f>SUM(E178:E180)</f>
        <v>22592300</v>
      </c>
      <c r="F181" s="26">
        <f>SUM(F178:F180)</f>
        <v>388125</v>
      </c>
      <c r="G181" s="88"/>
    </row>
    <row r="184" spans="1:7" x14ac:dyDescent="0.3">
      <c r="B184" s="352" t="s">
        <v>92</v>
      </c>
      <c r="C184" s="353"/>
      <c r="D184" s="353"/>
      <c r="E184" s="354"/>
    </row>
    <row r="185" spans="1:7" x14ac:dyDescent="0.3">
      <c r="B185" s="69"/>
      <c r="C185" s="70" t="s">
        <v>27</v>
      </c>
      <c r="D185" s="70" t="s">
        <v>81</v>
      </c>
      <c r="E185" s="71" t="s">
        <v>59</v>
      </c>
    </row>
    <row r="186" spans="1:7" x14ac:dyDescent="0.3">
      <c r="B186" s="93">
        <f>+C131</f>
        <v>1</v>
      </c>
      <c r="C186" s="94" t="str">
        <f>+F124</f>
        <v>Director Administrativo</v>
      </c>
      <c r="D186" s="95">
        <f>+F132</f>
        <v>3440000</v>
      </c>
      <c r="E186" s="42">
        <f>+D186*12</f>
        <v>41280000</v>
      </c>
    </row>
    <row r="187" spans="1:7" x14ac:dyDescent="0.3">
      <c r="B187" s="357" t="s">
        <v>4</v>
      </c>
      <c r="C187" s="358"/>
      <c r="D187" s="358"/>
      <c r="E187" s="37">
        <f>SUM(E186:E186)</f>
        <v>41280000</v>
      </c>
    </row>
    <row r="189" spans="1:7" x14ac:dyDescent="0.3">
      <c r="C189" s="2" t="s">
        <v>93</v>
      </c>
    </row>
    <row r="191" spans="1:7" x14ac:dyDescent="0.3">
      <c r="B191" s="352" t="s">
        <v>93</v>
      </c>
      <c r="C191" s="353"/>
      <c r="D191" s="353"/>
      <c r="E191" s="354"/>
    </row>
    <row r="192" spans="1:7" x14ac:dyDescent="0.3">
      <c r="B192" s="39"/>
      <c r="C192" s="353" t="s">
        <v>27</v>
      </c>
      <c r="D192" s="353"/>
      <c r="E192" s="40" t="s">
        <v>59</v>
      </c>
    </row>
    <row r="193" spans="2:6" x14ac:dyDescent="0.3">
      <c r="B193" s="41"/>
      <c r="C193" s="372" t="str">
        <f>+B165</f>
        <v>Insumos Indirectos</v>
      </c>
      <c r="D193" s="372"/>
      <c r="E193" s="44">
        <f>+G173</f>
        <v>46040000</v>
      </c>
    </row>
    <row r="194" spans="2:6" x14ac:dyDescent="0.3">
      <c r="B194" s="43"/>
      <c r="C194" s="359" t="str">
        <f>+B176</f>
        <v>Mantenimiento</v>
      </c>
      <c r="D194" s="359"/>
      <c r="E194" s="44">
        <f>+E181</f>
        <v>22592300</v>
      </c>
    </row>
    <row r="195" spans="2:6" x14ac:dyDescent="0.3">
      <c r="B195" s="43"/>
      <c r="C195" s="359" t="str">
        <f>+B184</f>
        <v>Mano de obra indirecta</v>
      </c>
      <c r="D195" s="359"/>
      <c r="E195" s="44">
        <f>+E187</f>
        <v>41280000</v>
      </c>
    </row>
    <row r="196" spans="2:6" x14ac:dyDescent="0.3">
      <c r="B196" s="355" t="s">
        <v>4</v>
      </c>
      <c r="C196" s="356"/>
      <c r="D196" s="356"/>
      <c r="E196" s="26">
        <f>SUM(E193:E195)</f>
        <v>109912300</v>
      </c>
      <c r="F196" s="108">
        <f>+E196/12</f>
        <v>9159358.333333334</v>
      </c>
    </row>
    <row r="199" spans="2:6" x14ac:dyDescent="0.3">
      <c r="B199" s="360" t="s">
        <v>94</v>
      </c>
      <c r="C199" s="361"/>
      <c r="D199" s="361"/>
      <c r="E199" s="362"/>
    </row>
    <row r="200" spans="2:6" x14ac:dyDescent="0.3">
      <c r="B200" s="366"/>
      <c r="C200" s="367"/>
      <c r="D200" s="367"/>
      <c r="E200" s="368"/>
    </row>
    <row r="203" spans="2:6" x14ac:dyDescent="0.3">
      <c r="B203" s="352" t="s">
        <v>95</v>
      </c>
      <c r="C203" s="353"/>
      <c r="D203" s="353"/>
      <c r="E203" s="354"/>
    </row>
    <row r="204" spans="2:6" x14ac:dyDescent="0.3">
      <c r="B204" s="69"/>
      <c r="C204" s="70" t="s">
        <v>27</v>
      </c>
      <c r="D204" s="70" t="s">
        <v>81</v>
      </c>
      <c r="E204" s="71" t="s">
        <v>59</v>
      </c>
    </row>
    <row r="205" spans="2:6" x14ac:dyDescent="0.3">
      <c r="B205" s="93">
        <v>1</v>
      </c>
      <c r="C205" s="94" t="str">
        <f>+C124</f>
        <v>Gerente General</v>
      </c>
      <c r="D205" s="95">
        <f>+C132</f>
        <v>5075000</v>
      </c>
      <c r="E205" s="42">
        <f>+D205*12</f>
        <v>60900000</v>
      </c>
    </row>
    <row r="206" spans="2:6" x14ac:dyDescent="0.3">
      <c r="B206" s="96">
        <v>1</v>
      </c>
      <c r="C206" s="2" t="s">
        <v>236</v>
      </c>
      <c r="D206" s="11"/>
      <c r="E206" s="44">
        <v>10000000</v>
      </c>
    </row>
    <row r="207" spans="2:6" ht="14" customHeight="1" x14ac:dyDescent="0.3">
      <c r="B207" s="96">
        <v>1</v>
      </c>
      <c r="C207" s="109" t="str">
        <f>+D124</f>
        <v>Director Comercial</v>
      </c>
      <c r="D207" s="11">
        <f>+E132</f>
        <v>2604075</v>
      </c>
      <c r="E207" s="44">
        <f t="shared" ref="E207" si="21">+D207*12</f>
        <v>31248900</v>
      </c>
    </row>
    <row r="208" spans="2:6" ht="14" customHeight="1" x14ac:dyDescent="0.3">
      <c r="B208" s="96">
        <v>1</v>
      </c>
      <c r="C208" s="109" t="str">
        <f>+G124</f>
        <v>Auxiliar Administrativo</v>
      </c>
      <c r="D208" s="11">
        <f>+G132</f>
        <v>3440000</v>
      </c>
      <c r="E208" s="44">
        <f>+D208*12</f>
        <v>41280000</v>
      </c>
    </row>
    <row r="209" spans="2:6" x14ac:dyDescent="0.3">
      <c r="B209" s="72">
        <v>1</v>
      </c>
      <c r="C209" s="213" t="s">
        <v>3</v>
      </c>
      <c r="D209" s="67"/>
      <c r="E209" s="46">
        <v>20000000</v>
      </c>
    </row>
    <row r="210" spans="2:6" x14ac:dyDescent="0.3">
      <c r="B210" s="357" t="s">
        <v>4</v>
      </c>
      <c r="C210" s="358"/>
      <c r="D210" s="358"/>
      <c r="E210" s="37">
        <f>SUM(E205:E209)</f>
        <v>163428900</v>
      </c>
      <c r="F210" s="108">
        <f>+E210/12</f>
        <v>13619075</v>
      </c>
    </row>
    <row r="213" spans="2:6" x14ac:dyDescent="0.3">
      <c r="B213" s="352" t="s">
        <v>96</v>
      </c>
      <c r="C213" s="353"/>
      <c r="D213" s="353"/>
      <c r="E213" s="354"/>
    </row>
    <row r="214" spans="2:6" x14ac:dyDescent="0.3">
      <c r="B214" s="69"/>
      <c r="C214" s="70" t="s">
        <v>27</v>
      </c>
      <c r="D214" s="70" t="s">
        <v>81</v>
      </c>
      <c r="E214" s="71" t="s">
        <v>59</v>
      </c>
    </row>
    <row r="215" spans="2:6" x14ac:dyDescent="0.3">
      <c r="B215" s="93">
        <v>1</v>
      </c>
      <c r="C215" s="94" t="s">
        <v>97</v>
      </c>
      <c r="D215" s="95">
        <v>400000</v>
      </c>
      <c r="E215" s="42">
        <f>+D215*12</f>
        <v>4800000</v>
      </c>
    </row>
    <row r="216" spans="2:6" x14ac:dyDescent="0.3">
      <c r="B216" s="96">
        <v>1</v>
      </c>
      <c r="C216" s="2" t="s">
        <v>98</v>
      </c>
      <c r="D216" s="11">
        <v>600000</v>
      </c>
      <c r="E216" s="44">
        <f t="shared" ref="E216:E219" si="22">+D216*12</f>
        <v>7200000</v>
      </c>
    </row>
    <row r="217" spans="2:6" x14ac:dyDescent="0.3">
      <c r="B217" s="96">
        <v>1</v>
      </c>
      <c r="C217" s="2" t="s">
        <v>99</v>
      </c>
      <c r="D217" s="11">
        <v>200000</v>
      </c>
      <c r="E217" s="44">
        <f t="shared" si="22"/>
        <v>2400000</v>
      </c>
    </row>
    <row r="218" spans="2:6" x14ac:dyDescent="0.3">
      <c r="B218" s="96">
        <v>1</v>
      </c>
      <c r="C218" s="2" t="s">
        <v>100</v>
      </c>
      <c r="D218" s="11">
        <v>550000</v>
      </c>
      <c r="E218" s="44">
        <f t="shared" si="22"/>
        <v>6600000</v>
      </c>
    </row>
    <row r="219" spans="2:6" x14ac:dyDescent="0.3">
      <c r="B219" s="72">
        <v>1</v>
      </c>
      <c r="C219" s="73" t="s">
        <v>101</v>
      </c>
      <c r="D219" s="67">
        <v>390000</v>
      </c>
      <c r="E219" s="46">
        <f t="shared" si="22"/>
        <v>4680000</v>
      </c>
    </row>
    <row r="220" spans="2:6" x14ac:dyDescent="0.3">
      <c r="B220" s="357" t="s">
        <v>4</v>
      </c>
      <c r="C220" s="358"/>
      <c r="D220" s="358"/>
      <c r="E220" s="37">
        <f>SUM(E215:E219)</f>
        <v>25680000</v>
      </c>
    </row>
    <row r="223" spans="2:6" x14ac:dyDescent="0.3">
      <c r="B223" s="360" t="s">
        <v>102</v>
      </c>
      <c r="C223" s="361"/>
      <c r="D223" s="361"/>
      <c r="E223" s="362"/>
    </row>
    <row r="224" spans="2:6" x14ac:dyDescent="0.3">
      <c r="B224" s="363"/>
      <c r="C224" s="364"/>
      <c r="D224" s="364"/>
      <c r="E224" s="365"/>
    </row>
    <row r="225" spans="2:10" x14ac:dyDescent="0.3">
      <c r="B225" s="352" t="s">
        <v>102</v>
      </c>
      <c r="C225" s="353"/>
      <c r="D225" s="353"/>
      <c r="E225" s="353"/>
      <c r="F225" s="353"/>
      <c r="G225" s="353"/>
      <c r="H225" s="353"/>
      <c r="I225" s="354"/>
    </row>
    <row r="226" spans="2:10" x14ac:dyDescent="0.3">
      <c r="B226" s="97" t="s">
        <v>114</v>
      </c>
      <c r="C226" s="113" t="s">
        <v>115</v>
      </c>
      <c r="D226" s="114" t="s">
        <v>203</v>
      </c>
      <c r="E226" s="113" t="s">
        <v>116</v>
      </c>
      <c r="F226" s="113" t="s">
        <v>117</v>
      </c>
      <c r="G226" s="113" t="s">
        <v>118</v>
      </c>
      <c r="H226" s="113" t="s">
        <v>119</v>
      </c>
      <c r="I226" s="115" t="s">
        <v>120</v>
      </c>
    </row>
    <row r="227" spans="2:10" x14ac:dyDescent="0.3">
      <c r="B227" s="43" t="s">
        <v>121</v>
      </c>
      <c r="C227" s="98">
        <f t="shared" ref="C227:C232" si="23">+E75</f>
        <v>384940000</v>
      </c>
      <c r="D227" s="99">
        <v>45</v>
      </c>
      <c r="E227" s="11">
        <f>+C227/D227</f>
        <v>8554222.222222222</v>
      </c>
      <c r="F227" s="11">
        <f t="shared" ref="F227:F232" si="24">+E227</f>
        <v>8554222.222222222</v>
      </c>
      <c r="G227" s="11">
        <f t="shared" ref="G227:I227" si="25">+F227</f>
        <v>8554222.222222222</v>
      </c>
      <c r="H227" s="11">
        <f t="shared" si="25"/>
        <v>8554222.222222222</v>
      </c>
      <c r="I227" s="11">
        <f t="shared" si="25"/>
        <v>8554222.222222222</v>
      </c>
      <c r="J227" s="11">
        <f>SUM(E227:I227)</f>
        <v>42771111.111111112</v>
      </c>
    </row>
    <row r="228" spans="2:10" x14ac:dyDescent="0.3">
      <c r="B228" s="43" t="s">
        <v>40</v>
      </c>
      <c r="C228" s="98">
        <f t="shared" si="23"/>
        <v>102302000</v>
      </c>
      <c r="D228" s="99">
        <v>10</v>
      </c>
      <c r="E228" s="11">
        <f t="shared" ref="E228:E232" si="26">+C228/D228</f>
        <v>10230200</v>
      </c>
      <c r="F228" s="11">
        <f t="shared" si="24"/>
        <v>10230200</v>
      </c>
      <c r="G228" s="11">
        <f>+F228</f>
        <v>10230200</v>
      </c>
      <c r="H228" s="11">
        <f t="shared" ref="H228:I228" si="27">+G228</f>
        <v>10230200</v>
      </c>
      <c r="I228" s="11">
        <f t="shared" si="27"/>
        <v>10230200</v>
      </c>
      <c r="J228" s="11">
        <f t="shared" ref="J228:J232" si="28">SUM(E228:I228)</f>
        <v>51151000</v>
      </c>
    </row>
    <row r="229" spans="2:10" x14ac:dyDescent="0.3">
      <c r="B229" s="43" t="s">
        <v>87</v>
      </c>
      <c r="C229" s="98">
        <f t="shared" si="23"/>
        <v>56700000</v>
      </c>
      <c r="D229" s="99">
        <v>10</v>
      </c>
      <c r="E229" s="11">
        <f t="shared" si="26"/>
        <v>5670000</v>
      </c>
      <c r="F229" s="11">
        <f t="shared" si="24"/>
        <v>5670000</v>
      </c>
      <c r="G229" s="11">
        <f t="shared" ref="G229:I229" si="29">+F229</f>
        <v>5670000</v>
      </c>
      <c r="H229" s="11">
        <f t="shared" si="29"/>
        <v>5670000</v>
      </c>
      <c r="I229" s="11">
        <f t="shared" si="29"/>
        <v>5670000</v>
      </c>
      <c r="J229" s="11">
        <f t="shared" si="28"/>
        <v>28350000</v>
      </c>
    </row>
    <row r="230" spans="2:10" x14ac:dyDescent="0.3">
      <c r="B230" s="43" t="s">
        <v>43</v>
      </c>
      <c r="C230" s="98">
        <f t="shared" si="23"/>
        <v>0</v>
      </c>
      <c r="D230" s="99">
        <v>10</v>
      </c>
      <c r="E230" s="11">
        <f t="shared" si="26"/>
        <v>0</v>
      </c>
      <c r="F230" s="11">
        <f t="shared" si="24"/>
        <v>0</v>
      </c>
      <c r="G230" s="11"/>
      <c r="H230" s="11"/>
      <c r="I230" s="64"/>
      <c r="J230" s="11">
        <f t="shared" si="28"/>
        <v>0</v>
      </c>
    </row>
    <row r="231" spans="2:10" x14ac:dyDescent="0.3">
      <c r="B231" s="43" t="s">
        <v>49</v>
      </c>
      <c r="C231" s="98">
        <f t="shared" si="23"/>
        <v>808000</v>
      </c>
      <c r="D231" s="99">
        <v>5</v>
      </c>
      <c r="E231" s="11">
        <f t="shared" si="26"/>
        <v>161600</v>
      </c>
      <c r="F231" s="11">
        <f t="shared" si="24"/>
        <v>161600</v>
      </c>
      <c r="G231" s="11">
        <f t="shared" ref="G231:I232" si="30">+F231</f>
        <v>161600</v>
      </c>
      <c r="H231" s="11">
        <f t="shared" si="30"/>
        <v>161600</v>
      </c>
      <c r="I231" s="11">
        <f t="shared" si="30"/>
        <v>161600</v>
      </c>
      <c r="J231" s="11">
        <f t="shared" si="28"/>
        <v>808000</v>
      </c>
    </row>
    <row r="232" spans="2:10" x14ac:dyDescent="0.3">
      <c r="B232" s="43" t="s">
        <v>54</v>
      </c>
      <c r="C232" s="98">
        <f t="shared" si="23"/>
        <v>10206000</v>
      </c>
      <c r="D232" s="99">
        <v>5</v>
      </c>
      <c r="E232" s="11">
        <f t="shared" si="26"/>
        <v>2041200</v>
      </c>
      <c r="F232" s="11">
        <f t="shared" si="24"/>
        <v>2041200</v>
      </c>
      <c r="G232" s="11">
        <f t="shared" si="30"/>
        <v>2041200</v>
      </c>
      <c r="H232" s="11">
        <f t="shared" si="30"/>
        <v>2041200</v>
      </c>
      <c r="I232" s="11">
        <f t="shared" si="30"/>
        <v>2041200</v>
      </c>
      <c r="J232" s="11">
        <f t="shared" si="28"/>
        <v>10206000</v>
      </c>
    </row>
    <row r="233" spans="2:10" x14ac:dyDescent="0.3">
      <c r="B233" s="112" t="s">
        <v>4</v>
      </c>
      <c r="C233" s="60">
        <f>SUM(C227:C232)</f>
        <v>554956000</v>
      </c>
      <c r="D233" s="60"/>
      <c r="E233" s="60">
        <f t="shared" ref="E233:J233" si="31">SUM(E227:E232)</f>
        <v>26657222.222222224</v>
      </c>
      <c r="F233" s="60">
        <f t="shared" si="31"/>
        <v>26657222.222222224</v>
      </c>
      <c r="G233" s="60">
        <f t="shared" si="31"/>
        <v>26657222.222222224</v>
      </c>
      <c r="H233" s="60">
        <f t="shared" si="31"/>
        <v>26657222.222222224</v>
      </c>
      <c r="I233" s="26">
        <f t="shared" si="31"/>
        <v>26657222.222222224</v>
      </c>
      <c r="J233" s="11">
        <f t="shared" si="31"/>
        <v>133286111.1111111</v>
      </c>
    </row>
    <row r="234" spans="2:10" x14ac:dyDescent="0.3">
      <c r="E234" s="108">
        <f>+E233/12</f>
        <v>2221435.1851851852</v>
      </c>
    </row>
    <row r="236" spans="2:10" x14ac:dyDescent="0.3">
      <c r="C236" s="108"/>
    </row>
    <row r="237" spans="2:10" x14ac:dyDescent="0.3">
      <c r="E237" s="11"/>
    </row>
    <row r="240" spans="2:10" ht="13.5" thickBot="1" x14ac:dyDescent="0.35">
      <c r="B240" s="371" t="s">
        <v>108</v>
      </c>
      <c r="C240" s="371"/>
      <c r="D240" s="371"/>
      <c r="E240" s="371"/>
      <c r="F240" s="371"/>
      <c r="G240" s="371"/>
      <c r="H240" s="371"/>
    </row>
    <row r="241" spans="2:8" x14ac:dyDescent="0.3">
      <c r="B241" s="100" t="s">
        <v>109</v>
      </c>
      <c r="C241" s="101">
        <v>400000000</v>
      </c>
    </row>
    <row r="242" spans="2:8" x14ac:dyDescent="0.3">
      <c r="B242" s="102" t="s">
        <v>110</v>
      </c>
      <c r="C242" s="103">
        <v>0.15</v>
      </c>
    </row>
    <row r="243" spans="2:8" x14ac:dyDescent="0.3">
      <c r="B243" s="102" t="s">
        <v>122</v>
      </c>
      <c r="C243" s="104">
        <v>5</v>
      </c>
    </row>
    <row r="244" spans="2:8" x14ac:dyDescent="0.3">
      <c r="B244" s="128" t="s">
        <v>111</v>
      </c>
      <c r="C244" s="129">
        <f>-PMT(C242,C243,C241)</f>
        <v>119326220.98461135</v>
      </c>
      <c r="D244" s="105"/>
    </row>
    <row r="245" spans="2:8" x14ac:dyDescent="0.3">
      <c r="B245" s="352" t="s">
        <v>128</v>
      </c>
      <c r="C245" s="353"/>
      <c r="D245" s="353"/>
      <c r="E245" s="353"/>
      <c r="F245" s="353"/>
      <c r="G245" s="353"/>
      <c r="H245" s="354"/>
    </row>
    <row r="246" spans="2:8" x14ac:dyDescent="0.3">
      <c r="B246" s="39" t="s">
        <v>138</v>
      </c>
      <c r="C246" s="107">
        <v>0</v>
      </c>
      <c r="D246" s="107" t="s">
        <v>103</v>
      </c>
      <c r="E246" s="107" t="s">
        <v>104</v>
      </c>
      <c r="F246" s="107" t="s">
        <v>105</v>
      </c>
      <c r="G246" s="107" t="s">
        <v>106</v>
      </c>
      <c r="H246" s="40" t="s">
        <v>107</v>
      </c>
    </row>
    <row r="247" spans="2:8" x14ac:dyDescent="0.3">
      <c r="B247" s="116" t="s">
        <v>111</v>
      </c>
      <c r="C247" s="117"/>
      <c r="D247" s="118">
        <f>+C244</f>
        <v>119326220.98461135</v>
      </c>
      <c r="E247" s="123">
        <f>+C244</f>
        <v>119326220.98461135</v>
      </c>
      <c r="F247" s="123">
        <f>+C244</f>
        <v>119326220.98461135</v>
      </c>
      <c r="G247" s="123">
        <f>+C244</f>
        <v>119326220.98461135</v>
      </c>
      <c r="H247" s="124">
        <f>+C244</f>
        <v>119326220.98461135</v>
      </c>
    </row>
    <row r="248" spans="2:8" x14ac:dyDescent="0.3">
      <c r="B248" s="116" t="s">
        <v>110</v>
      </c>
      <c r="C248" s="117"/>
      <c r="D248" s="119">
        <f>+C250*C242</f>
        <v>60000000</v>
      </c>
      <c r="E248" s="122">
        <f>+D250*C242</f>
        <v>51101066.852308296</v>
      </c>
      <c r="F248" s="122">
        <f>+E250*C242</f>
        <v>40867293.732462838</v>
      </c>
      <c r="G248" s="122">
        <f>+C242*F250</f>
        <v>29098454.644640565</v>
      </c>
      <c r="H248" s="125">
        <f>+G250*C242</f>
        <v>15564289.693644946</v>
      </c>
    </row>
    <row r="249" spans="2:8" x14ac:dyDescent="0.3">
      <c r="B249" s="116" t="s">
        <v>112</v>
      </c>
      <c r="C249" s="117"/>
      <c r="D249" s="122">
        <f>D247-D248</f>
        <v>59326220.984611347</v>
      </c>
      <c r="E249" s="122">
        <f t="shared" ref="E249:H249" si="32">E247-E248</f>
        <v>68225154.132303059</v>
      </c>
      <c r="F249" s="122">
        <f t="shared" si="32"/>
        <v>78458927.252148509</v>
      </c>
      <c r="G249" s="122">
        <f t="shared" si="32"/>
        <v>90227766.339970782</v>
      </c>
      <c r="H249" s="125">
        <f t="shared" si="32"/>
        <v>103761931.29096641</v>
      </c>
    </row>
    <row r="250" spans="2:8" x14ac:dyDescent="0.3">
      <c r="B250" s="120" t="s">
        <v>113</v>
      </c>
      <c r="C250" s="121">
        <f>C241</f>
        <v>400000000</v>
      </c>
      <c r="D250" s="121">
        <f>C250-D249</f>
        <v>340673779.01538867</v>
      </c>
      <c r="E250" s="126">
        <f t="shared" ref="E250:H250" si="33">D250-E249</f>
        <v>272448624.88308561</v>
      </c>
      <c r="F250" s="126">
        <f t="shared" si="33"/>
        <v>193989697.6309371</v>
      </c>
      <c r="G250" s="126">
        <f t="shared" si="33"/>
        <v>103761931.29096632</v>
      </c>
      <c r="H250" s="127">
        <f t="shared" si="33"/>
        <v>0</v>
      </c>
    </row>
    <row r="254" spans="2:8" x14ac:dyDescent="0.3">
      <c r="B254" s="360" t="s">
        <v>83</v>
      </c>
      <c r="C254" s="361"/>
      <c r="D254" s="361"/>
      <c r="E254" s="362"/>
    </row>
    <row r="255" spans="2:8" x14ac:dyDescent="0.3">
      <c r="B255" s="366"/>
      <c r="C255" s="367"/>
      <c r="D255" s="367"/>
      <c r="E255" s="368"/>
    </row>
    <row r="257" spans="2:6" x14ac:dyDescent="0.3">
      <c r="B257" s="69"/>
      <c r="C257" s="70" t="s">
        <v>27</v>
      </c>
      <c r="D257" s="70" t="s">
        <v>81</v>
      </c>
      <c r="E257" s="71" t="s">
        <v>59</v>
      </c>
    </row>
    <row r="258" spans="2:6" x14ac:dyDescent="0.3">
      <c r="B258" s="93"/>
      <c r="C258" s="94" t="str">
        <f>+B123</f>
        <v>Mano de obra</v>
      </c>
      <c r="D258" s="95">
        <f>+I132</f>
        <v>3384900</v>
      </c>
      <c r="E258" s="42">
        <f>+E141+E187</f>
        <v>81898800</v>
      </c>
    </row>
    <row r="259" spans="2:6" x14ac:dyDescent="0.3">
      <c r="B259" s="96"/>
      <c r="C259" s="2" t="str">
        <f>+C215</f>
        <v>Publicidad</v>
      </c>
      <c r="D259" s="11">
        <f>+D215</f>
        <v>400000</v>
      </c>
      <c r="E259" s="64">
        <f>+E215</f>
        <v>4800000</v>
      </c>
    </row>
    <row r="260" spans="2:6" x14ac:dyDescent="0.3">
      <c r="B260" s="96"/>
      <c r="C260" s="2" t="str">
        <f t="shared" ref="C260:D263" si="34">+C216</f>
        <v>Gastos de vehiculo</v>
      </c>
      <c r="D260" s="11">
        <f t="shared" si="34"/>
        <v>600000</v>
      </c>
      <c r="E260" s="64">
        <f t="shared" ref="E260" si="35">+E216</f>
        <v>7200000</v>
      </c>
    </row>
    <row r="261" spans="2:6" x14ac:dyDescent="0.3">
      <c r="B261" s="96"/>
      <c r="C261" s="2" t="str">
        <f t="shared" si="34"/>
        <v>Papeleria</v>
      </c>
      <c r="D261" s="11">
        <f t="shared" si="34"/>
        <v>200000</v>
      </c>
      <c r="E261" s="64">
        <f t="shared" ref="E261" si="36">+E217</f>
        <v>2400000</v>
      </c>
    </row>
    <row r="262" spans="2:6" x14ac:dyDescent="0.3">
      <c r="B262" s="96"/>
      <c r="C262" s="2" t="str">
        <f t="shared" si="34"/>
        <v>Aseo y cafeteria</v>
      </c>
      <c r="D262" s="11">
        <f t="shared" si="34"/>
        <v>550000</v>
      </c>
      <c r="E262" s="64">
        <f t="shared" ref="E262" si="37">+E218</f>
        <v>6600000</v>
      </c>
    </row>
    <row r="263" spans="2:6" x14ac:dyDescent="0.3">
      <c r="B263" s="96"/>
      <c r="C263" s="2" t="str">
        <f t="shared" si="34"/>
        <v>Transporte y fletew</v>
      </c>
      <c r="D263" s="11">
        <f t="shared" si="34"/>
        <v>390000</v>
      </c>
      <c r="E263" s="64">
        <f t="shared" ref="E263" si="38">+E219</f>
        <v>4680000</v>
      </c>
    </row>
    <row r="264" spans="2:6" x14ac:dyDescent="0.3">
      <c r="B264" s="96"/>
      <c r="C264" s="2" t="s">
        <v>129</v>
      </c>
      <c r="D264" s="11">
        <f>+D248/12</f>
        <v>5000000</v>
      </c>
      <c r="E264" s="44">
        <f>+D248</f>
        <v>60000000</v>
      </c>
    </row>
    <row r="265" spans="2:6" x14ac:dyDescent="0.3">
      <c r="B265" s="72"/>
      <c r="C265" s="73" t="s">
        <v>130</v>
      </c>
      <c r="D265" s="67">
        <f>+F273/12</f>
        <v>1730000</v>
      </c>
      <c r="E265" s="46">
        <f>+F273</f>
        <v>20760000</v>
      </c>
    </row>
    <row r="266" spans="2:6" x14ac:dyDescent="0.3">
      <c r="B266" s="357" t="s">
        <v>4</v>
      </c>
      <c r="C266" s="358"/>
      <c r="D266" s="358"/>
      <c r="E266" s="37">
        <f>SUM(E258:E265)</f>
        <v>188338800</v>
      </c>
    </row>
    <row r="271" spans="2:6" x14ac:dyDescent="0.3">
      <c r="B271" s="352" t="s">
        <v>123</v>
      </c>
      <c r="C271" s="353"/>
      <c r="D271" s="353"/>
      <c r="E271" s="353"/>
      <c r="F271" s="354"/>
    </row>
    <row r="272" spans="2:6" x14ac:dyDescent="0.3">
      <c r="B272" s="39"/>
      <c r="C272" s="106" t="s">
        <v>27</v>
      </c>
      <c r="D272" s="107" t="s">
        <v>126</v>
      </c>
      <c r="E272" s="40" t="s">
        <v>59</v>
      </c>
      <c r="F272" s="40" t="s">
        <v>127</v>
      </c>
    </row>
    <row r="273" spans="2:6" x14ac:dyDescent="0.3">
      <c r="B273" s="41"/>
      <c r="C273" s="94" t="s">
        <v>124</v>
      </c>
      <c r="D273" s="94">
        <v>1</v>
      </c>
      <c r="E273" s="44">
        <f>+E90</f>
        <v>20760000</v>
      </c>
      <c r="F273" s="54">
        <f>+E273/D273</f>
        <v>20760000</v>
      </c>
    </row>
    <row r="274" spans="2:6" x14ac:dyDescent="0.3">
      <c r="B274" s="355" t="s">
        <v>4</v>
      </c>
      <c r="C274" s="356"/>
      <c r="D274" s="356"/>
      <c r="E274" s="26">
        <f>SUM(E273:E273)</f>
        <v>20760000</v>
      </c>
      <c r="F274" s="26">
        <f>SUM(F273)</f>
        <v>20760000</v>
      </c>
    </row>
    <row r="276" spans="2:6" x14ac:dyDescent="0.3">
      <c r="B276" s="360" t="s">
        <v>131</v>
      </c>
      <c r="C276" s="361"/>
      <c r="D276" s="361"/>
      <c r="E276" s="362"/>
    </row>
    <row r="277" spans="2:6" x14ac:dyDescent="0.3">
      <c r="B277" s="366"/>
      <c r="C277" s="367"/>
      <c r="D277" s="367"/>
      <c r="E277" s="368"/>
    </row>
    <row r="278" spans="2:6" x14ac:dyDescent="0.3">
      <c r="B278" s="69"/>
      <c r="C278" s="70" t="s">
        <v>27</v>
      </c>
      <c r="D278" s="70" t="s">
        <v>81</v>
      </c>
      <c r="E278" s="71" t="s">
        <v>133</v>
      </c>
    </row>
    <row r="279" spans="2:6" x14ac:dyDescent="0.3">
      <c r="B279" s="96"/>
      <c r="C279" s="2" t="str">
        <f>+B108</f>
        <v>Insumos</v>
      </c>
      <c r="D279" s="11"/>
      <c r="E279" s="64">
        <f>+G110+G111+G112</f>
        <v>218320732.95999998</v>
      </c>
    </row>
    <row r="280" spans="2:6" x14ac:dyDescent="0.3">
      <c r="B280" s="96"/>
      <c r="C280" s="2" t="str">
        <f>+B160</f>
        <v>Costos indirectos de produccion</v>
      </c>
      <c r="D280" s="11"/>
      <c r="E280" s="64">
        <f>+E196</f>
        <v>109912300</v>
      </c>
    </row>
    <row r="281" spans="2:6" x14ac:dyDescent="0.3">
      <c r="B281" s="357" t="s">
        <v>4</v>
      </c>
      <c r="C281" s="358"/>
      <c r="D281" s="358"/>
      <c r="E281" s="37">
        <f>SUM(E279:E280)</f>
        <v>328233032.95999998</v>
      </c>
    </row>
    <row r="283" spans="2:6" x14ac:dyDescent="0.3">
      <c r="B283" s="360" t="s">
        <v>132</v>
      </c>
      <c r="C283" s="361"/>
      <c r="D283" s="361"/>
      <c r="E283" s="362"/>
    </row>
    <row r="284" spans="2:6" x14ac:dyDescent="0.3">
      <c r="B284" s="366"/>
      <c r="C284" s="367"/>
      <c r="D284" s="367"/>
      <c r="E284" s="368"/>
    </row>
    <row r="285" spans="2:6" x14ac:dyDescent="0.3">
      <c r="C285" s="361" t="s">
        <v>27</v>
      </c>
      <c r="D285" s="361"/>
      <c r="E285" s="71" t="s">
        <v>133</v>
      </c>
    </row>
    <row r="286" spans="2:6" x14ac:dyDescent="0.3">
      <c r="C286" s="2" t="str">
        <f>+B254</f>
        <v>Costos fijos</v>
      </c>
      <c r="E286" s="109">
        <f>+E266</f>
        <v>188338800</v>
      </c>
    </row>
    <row r="287" spans="2:6" x14ac:dyDescent="0.3">
      <c r="C287" s="2" t="str">
        <f>+B276</f>
        <v>Costos Variables</v>
      </c>
      <c r="E287" s="109">
        <f>+E281</f>
        <v>328233032.95999998</v>
      </c>
    </row>
    <row r="288" spans="2:6" x14ac:dyDescent="0.3">
      <c r="C288" s="369" t="s">
        <v>134</v>
      </c>
      <c r="D288" s="369"/>
      <c r="E288" s="109">
        <f>SUM(E286:E287)</f>
        <v>516571832.95999998</v>
      </c>
    </row>
    <row r="289" spans="3:5" x14ac:dyDescent="0.3">
      <c r="C289" s="369" t="s">
        <v>135</v>
      </c>
      <c r="D289" s="369"/>
      <c r="E289" s="110">
        <v>10</v>
      </c>
    </row>
    <row r="290" spans="3:5" x14ac:dyDescent="0.3">
      <c r="C290" s="370" t="s">
        <v>136</v>
      </c>
      <c r="D290" s="370"/>
      <c r="E290" s="111">
        <f>+E288/E289</f>
        <v>51657183.295999996</v>
      </c>
    </row>
    <row r="291" spans="3:5" x14ac:dyDescent="0.3">
      <c r="C291" s="370" t="s">
        <v>233</v>
      </c>
      <c r="D291" s="370"/>
      <c r="E291" s="2">
        <v>400000</v>
      </c>
    </row>
  </sheetData>
  <mergeCells count="88">
    <mergeCell ref="C291:D291"/>
    <mergeCell ref="B73:E73"/>
    <mergeCell ref="B81:D81"/>
    <mergeCell ref="A94:F97"/>
    <mergeCell ref="B84:E84"/>
    <mergeCell ref="C85:D85"/>
    <mergeCell ref="C86:D86"/>
    <mergeCell ref="C87:D87"/>
    <mergeCell ref="C78:D78"/>
    <mergeCell ref="C88:D88"/>
    <mergeCell ref="C89:D89"/>
    <mergeCell ref="B90:D90"/>
    <mergeCell ref="B147:E147"/>
    <mergeCell ref="B151:D151"/>
    <mergeCell ref="C137:D137"/>
    <mergeCell ref="C138:D138"/>
    <mergeCell ref="B1:E1"/>
    <mergeCell ref="C75:D75"/>
    <mergeCell ref="C76:D76"/>
    <mergeCell ref="C77:D77"/>
    <mergeCell ref="B59:D59"/>
    <mergeCell ref="B51:E51"/>
    <mergeCell ref="B69:D69"/>
    <mergeCell ref="B61:E61"/>
    <mergeCell ref="B35:D35"/>
    <mergeCell ref="B44:D44"/>
    <mergeCell ref="B37:E37"/>
    <mergeCell ref="B49:D49"/>
    <mergeCell ref="B9:D9"/>
    <mergeCell ref="B3:E3"/>
    <mergeCell ref="B11:E11"/>
    <mergeCell ref="B46:E46"/>
    <mergeCell ref="C141:D141"/>
    <mergeCell ref="B145:D145"/>
    <mergeCell ref="B105:D105"/>
    <mergeCell ref="C104:D104"/>
    <mergeCell ref="C103:D103"/>
    <mergeCell ref="B102:E102"/>
    <mergeCell ref="C79:D79"/>
    <mergeCell ref="B136:E136"/>
    <mergeCell ref="B119:D119"/>
    <mergeCell ref="B123:I123"/>
    <mergeCell ref="B108:G108"/>
    <mergeCell ref="C192:D192"/>
    <mergeCell ref="C193:D193"/>
    <mergeCell ref="B154:G157"/>
    <mergeCell ref="B160:G161"/>
    <mergeCell ref="B165:G165"/>
    <mergeCell ref="B173:D173"/>
    <mergeCell ref="B176:F176"/>
    <mergeCell ref="B184:E184"/>
    <mergeCell ref="B187:D187"/>
    <mergeCell ref="B191:E191"/>
    <mergeCell ref="C289:D289"/>
    <mergeCell ref="C290:D290"/>
    <mergeCell ref="B225:I225"/>
    <mergeCell ref="B245:H245"/>
    <mergeCell ref="B274:D274"/>
    <mergeCell ref="B271:F271"/>
    <mergeCell ref="B276:E277"/>
    <mergeCell ref="B281:D281"/>
    <mergeCell ref="B283:E284"/>
    <mergeCell ref="C285:D285"/>
    <mergeCell ref="B266:D266"/>
    <mergeCell ref="B240:H240"/>
    <mergeCell ref="B254:E255"/>
    <mergeCell ref="C288:D288"/>
    <mergeCell ref="B213:E213"/>
    <mergeCell ref="B220:D220"/>
    <mergeCell ref="B223:E224"/>
    <mergeCell ref="C194:D194"/>
    <mergeCell ref="C195:D195"/>
    <mergeCell ref="B196:D196"/>
    <mergeCell ref="B203:E203"/>
    <mergeCell ref="B210:D210"/>
    <mergeCell ref="B199:E200"/>
    <mergeCell ref="M27:P27"/>
    <mergeCell ref="M35:O35"/>
    <mergeCell ref="M40:P40"/>
    <mergeCell ref="M47:O47"/>
    <mergeCell ref="H27:K27"/>
    <mergeCell ref="H34:J34"/>
    <mergeCell ref="H39:K39"/>
    <mergeCell ref="M49:P49"/>
    <mergeCell ref="M56:O56"/>
    <mergeCell ref="H51:J51"/>
    <mergeCell ref="C74:D74"/>
    <mergeCell ref="C80:D80"/>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E517B-721D-6C48-9951-51C6FE292F05}">
  <dimension ref="D11:T73"/>
  <sheetViews>
    <sheetView topLeftCell="A22" zoomScaleNormal="100" workbookViewId="0">
      <selection activeCell="G15" sqref="G15"/>
    </sheetView>
  </sheetViews>
  <sheetFormatPr baseColWidth="10" defaultColWidth="10.81640625" defaultRowHeight="14.5" x14ac:dyDescent="0.35"/>
  <cols>
    <col min="1" max="3" width="10.81640625" style="1"/>
    <col min="4" max="4" width="18.453125" style="1" customWidth="1"/>
    <col min="5" max="5" width="18.36328125" style="1" customWidth="1"/>
    <col min="6" max="6" width="15" style="1" bestFit="1" customWidth="1"/>
    <col min="7" max="7" width="14" style="1" bestFit="1" customWidth="1"/>
    <col min="8" max="8" width="21" style="1" customWidth="1"/>
    <col min="9" max="9" width="16.453125" style="1" customWidth="1"/>
    <col min="10" max="10" width="15" style="1" bestFit="1" customWidth="1"/>
    <col min="11" max="11" width="13.6328125" style="1" bestFit="1" customWidth="1"/>
    <col min="12" max="15" width="15" style="1" bestFit="1" customWidth="1"/>
    <col min="16" max="16" width="13.6328125" style="1" bestFit="1" customWidth="1"/>
    <col min="17" max="17" width="14.6328125" style="1" bestFit="1" customWidth="1"/>
    <col min="18" max="18" width="10.81640625" style="1"/>
    <col min="19" max="19" width="21.6328125" style="1" customWidth="1"/>
    <col min="20" max="16384" width="10.81640625" style="1"/>
  </cols>
  <sheetData>
    <row r="11" spans="4:20" ht="15" thickBot="1" x14ac:dyDescent="0.4">
      <c r="D11" s="376" t="s">
        <v>438</v>
      </c>
      <c r="E11" s="377"/>
      <c r="F11" s="377"/>
      <c r="G11" s="377"/>
      <c r="H11" s="377"/>
      <c r="I11" s="378"/>
      <c r="M11" s="379" t="s">
        <v>438</v>
      </c>
      <c r="N11" s="380"/>
      <c r="O11" s="380"/>
      <c r="P11" s="380"/>
      <c r="Q11" s="380"/>
      <c r="R11" s="380"/>
      <c r="S11" s="381"/>
    </row>
    <row r="12" spans="4:20" ht="27.5" thickBot="1" x14ac:dyDescent="0.4">
      <c r="D12" s="244" t="s">
        <v>346</v>
      </c>
      <c r="E12" s="239" t="s">
        <v>347</v>
      </c>
      <c r="F12" s="239" t="s">
        <v>67</v>
      </c>
      <c r="G12" s="239" t="s">
        <v>1</v>
      </c>
      <c r="H12" s="239" t="s">
        <v>348</v>
      </c>
      <c r="I12" s="245" t="s">
        <v>349</v>
      </c>
      <c r="M12" s="252" t="s">
        <v>346</v>
      </c>
      <c r="N12" s="240" t="s">
        <v>347</v>
      </c>
      <c r="O12" s="240" t="s">
        <v>67</v>
      </c>
      <c r="P12" s="382" t="s">
        <v>1</v>
      </c>
      <c r="Q12" s="382"/>
      <c r="R12" s="382"/>
      <c r="S12" s="253" t="s">
        <v>421</v>
      </c>
    </row>
    <row r="13" spans="4:20" ht="45" customHeight="1" x14ac:dyDescent="0.35">
      <c r="D13" s="246" t="s">
        <v>350</v>
      </c>
      <c r="E13" s="247">
        <v>872</v>
      </c>
      <c r="F13" s="247" t="s">
        <v>135</v>
      </c>
      <c r="G13" s="247">
        <v>872</v>
      </c>
      <c r="H13" s="248">
        <v>450</v>
      </c>
      <c r="I13" s="249" t="s">
        <v>351</v>
      </c>
      <c r="M13" s="254" t="s">
        <v>350</v>
      </c>
      <c r="N13" s="255">
        <v>1256</v>
      </c>
      <c r="O13" s="255" t="s">
        <v>135</v>
      </c>
      <c r="P13" s="256">
        <v>1256</v>
      </c>
      <c r="Q13" s="255">
        <v>450</v>
      </c>
      <c r="R13" s="241">
        <v>450</v>
      </c>
      <c r="S13" s="257">
        <v>565200</v>
      </c>
      <c r="T13" s="226"/>
    </row>
    <row r="14" spans="4:20" ht="40.5" x14ac:dyDescent="0.35">
      <c r="D14" s="246" t="s">
        <v>352</v>
      </c>
      <c r="E14" s="247">
        <v>872</v>
      </c>
      <c r="F14" s="247" t="s">
        <v>353</v>
      </c>
      <c r="G14" s="247">
        <v>46</v>
      </c>
      <c r="H14" s="247" t="s">
        <v>354</v>
      </c>
      <c r="I14" s="249" t="s">
        <v>355</v>
      </c>
      <c r="M14" s="254" t="s">
        <v>352</v>
      </c>
      <c r="N14" s="255">
        <v>1256</v>
      </c>
      <c r="O14" s="255" t="s">
        <v>422</v>
      </c>
      <c r="P14" s="256">
        <v>66</v>
      </c>
      <c r="Q14" s="255" t="s">
        <v>423</v>
      </c>
      <c r="R14" s="258">
        <v>3000</v>
      </c>
      <c r="S14" s="259">
        <v>198315.79</v>
      </c>
      <c r="T14" s="226"/>
    </row>
    <row r="15" spans="4:20" ht="15.5" x14ac:dyDescent="0.35">
      <c r="D15" s="246" t="s">
        <v>356</v>
      </c>
      <c r="E15" s="247">
        <v>6.54</v>
      </c>
      <c r="F15" s="247" t="s">
        <v>357</v>
      </c>
      <c r="G15" s="247">
        <v>7</v>
      </c>
      <c r="H15" s="247" t="s">
        <v>358</v>
      </c>
      <c r="I15" s="249" t="s">
        <v>359</v>
      </c>
      <c r="M15" s="254" t="s">
        <v>356</v>
      </c>
      <c r="N15" s="255">
        <v>94200</v>
      </c>
      <c r="O15" s="255" t="s">
        <v>357</v>
      </c>
      <c r="P15" s="256">
        <v>94</v>
      </c>
      <c r="Q15" s="255" t="s">
        <v>424</v>
      </c>
      <c r="R15" s="258">
        <v>4500</v>
      </c>
      <c r="S15" s="259">
        <v>423900</v>
      </c>
      <c r="T15" s="226"/>
    </row>
    <row r="16" spans="4:20" ht="45" customHeight="1" x14ac:dyDescent="0.35">
      <c r="D16" s="246" t="s">
        <v>360</v>
      </c>
      <c r="E16" s="247">
        <v>87.2</v>
      </c>
      <c r="F16" s="247" t="s">
        <v>361</v>
      </c>
      <c r="G16" s="247">
        <v>88</v>
      </c>
      <c r="H16" s="247" t="s">
        <v>362</v>
      </c>
      <c r="I16" s="249" t="s">
        <v>363</v>
      </c>
      <c r="M16" s="254" t="s">
        <v>360</v>
      </c>
      <c r="N16" s="255">
        <v>125600</v>
      </c>
      <c r="O16" s="255" t="s">
        <v>361</v>
      </c>
      <c r="P16" s="256">
        <v>126</v>
      </c>
      <c r="Q16" s="255" t="s">
        <v>425</v>
      </c>
      <c r="R16" s="258">
        <v>6000</v>
      </c>
      <c r="S16" s="259">
        <v>753600</v>
      </c>
      <c r="T16" s="226"/>
    </row>
    <row r="17" spans="4:20" ht="15.5" x14ac:dyDescent="0.35">
      <c r="D17" s="246" t="s">
        <v>364</v>
      </c>
      <c r="E17" s="247">
        <v>87.2</v>
      </c>
      <c r="F17" s="247" t="s">
        <v>361</v>
      </c>
      <c r="G17" s="247">
        <v>88</v>
      </c>
      <c r="H17" s="247" t="s">
        <v>365</v>
      </c>
      <c r="I17" s="249" t="s">
        <v>366</v>
      </c>
      <c r="M17" s="254" t="s">
        <v>364</v>
      </c>
      <c r="N17" s="255">
        <v>125600</v>
      </c>
      <c r="O17" s="255" t="s">
        <v>361</v>
      </c>
      <c r="P17" s="256">
        <v>126</v>
      </c>
      <c r="Q17" s="255" t="s">
        <v>425</v>
      </c>
      <c r="R17" s="258">
        <v>500</v>
      </c>
      <c r="S17" s="259">
        <v>62800</v>
      </c>
      <c r="T17" s="226"/>
    </row>
    <row r="18" spans="4:20" ht="45" customHeight="1" x14ac:dyDescent="0.35">
      <c r="D18" s="246" t="s">
        <v>367</v>
      </c>
      <c r="E18" s="247">
        <v>65.400000000000006</v>
      </c>
      <c r="F18" s="247" t="s">
        <v>357</v>
      </c>
      <c r="G18" s="247">
        <v>66</v>
      </c>
      <c r="H18" s="247" t="s">
        <v>368</v>
      </c>
      <c r="I18" s="249" t="s">
        <v>369</v>
      </c>
      <c r="M18" s="254" t="s">
        <v>367</v>
      </c>
      <c r="N18" s="255">
        <v>94200</v>
      </c>
      <c r="O18" s="255" t="s">
        <v>357</v>
      </c>
      <c r="P18" s="256">
        <v>94</v>
      </c>
      <c r="Q18" s="255" t="s">
        <v>426</v>
      </c>
      <c r="R18" s="258">
        <v>40000</v>
      </c>
      <c r="S18" s="259">
        <v>3768000</v>
      </c>
      <c r="T18" s="226"/>
    </row>
    <row r="19" spans="4:20" ht="45" customHeight="1" x14ac:dyDescent="0.35">
      <c r="D19" s="246" t="s">
        <v>370</v>
      </c>
      <c r="E19" s="247">
        <v>436</v>
      </c>
      <c r="F19" s="247" t="s">
        <v>135</v>
      </c>
      <c r="G19" s="247">
        <v>436</v>
      </c>
      <c r="H19" s="248">
        <v>300</v>
      </c>
      <c r="I19" s="249" t="s">
        <v>371</v>
      </c>
      <c r="M19" s="254" t="s">
        <v>370</v>
      </c>
      <c r="N19" s="255">
        <v>628</v>
      </c>
      <c r="O19" s="255" t="s">
        <v>427</v>
      </c>
      <c r="P19" s="256">
        <v>628</v>
      </c>
      <c r="Q19" s="255" t="s">
        <v>428</v>
      </c>
      <c r="R19" s="258">
        <v>300</v>
      </c>
      <c r="S19" s="259">
        <v>188400</v>
      </c>
      <c r="T19" s="226"/>
    </row>
    <row r="20" spans="4:20" ht="27" x14ac:dyDescent="0.35">
      <c r="D20" s="246" t="s">
        <v>372</v>
      </c>
      <c r="E20" s="247">
        <v>8.7200000000000006</v>
      </c>
      <c r="F20" s="247" t="s">
        <v>357</v>
      </c>
      <c r="G20" s="247">
        <v>9</v>
      </c>
      <c r="H20" s="247" t="s">
        <v>358</v>
      </c>
      <c r="I20" s="249" t="s">
        <v>373</v>
      </c>
      <c r="M20" s="254" t="s">
        <v>372</v>
      </c>
      <c r="N20" s="255">
        <v>12560</v>
      </c>
      <c r="O20" s="255" t="s">
        <v>357</v>
      </c>
      <c r="P20" s="256">
        <v>13</v>
      </c>
      <c r="Q20" s="255" t="s">
        <v>429</v>
      </c>
      <c r="R20" s="258">
        <v>4500</v>
      </c>
      <c r="S20" s="259">
        <v>56520</v>
      </c>
      <c r="T20" s="226"/>
    </row>
    <row r="21" spans="4:20" ht="15.5" x14ac:dyDescent="0.35">
      <c r="D21" s="246" t="s">
        <v>374</v>
      </c>
      <c r="E21" s="247">
        <v>8.7200000000000006</v>
      </c>
      <c r="F21" s="247" t="s">
        <v>357</v>
      </c>
      <c r="G21" s="247">
        <v>9</v>
      </c>
      <c r="H21" s="247" t="s">
        <v>375</v>
      </c>
      <c r="I21" s="249" t="s">
        <v>376</v>
      </c>
      <c r="M21" s="254" t="s">
        <v>374</v>
      </c>
      <c r="N21" s="255">
        <v>12560</v>
      </c>
      <c r="O21" s="255" t="s">
        <v>357</v>
      </c>
      <c r="P21" s="256">
        <v>13</v>
      </c>
      <c r="Q21" s="255" t="s">
        <v>430</v>
      </c>
      <c r="R21" s="258">
        <v>2000</v>
      </c>
      <c r="S21" s="259">
        <v>25120</v>
      </c>
      <c r="T21" s="226"/>
    </row>
    <row r="22" spans="4:20" ht="40.5" x14ac:dyDescent="0.35">
      <c r="D22" s="246" t="s">
        <v>377</v>
      </c>
      <c r="E22" s="247">
        <v>43.6</v>
      </c>
      <c r="F22" s="247" t="s">
        <v>357</v>
      </c>
      <c r="G22" s="247">
        <v>44</v>
      </c>
      <c r="H22" s="247" t="s">
        <v>378</v>
      </c>
      <c r="I22" s="249" t="s">
        <v>371</v>
      </c>
      <c r="M22" s="254" t="s">
        <v>377</v>
      </c>
      <c r="N22" s="255">
        <v>62800</v>
      </c>
      <c r="O22" s="255" t="s">
        <v>357</v>
      </c>
      <c r="P22" s="256">
        <v>63</v>
      </c>
      <c r="Q22" s="255" t="s">
        <v>431</v>
      </c>
      <c r="R22" s="258">
        <v>3000</v>
      </c>
      <c r="S22" s="259">
        <v>188400</v>
      </c>
      <c r="T22" s="226"/>
    </row>
    <row r="23" spans="4:20" ht="27" x14ac:dyDescent="0.35">
      <c r="D23" s="246" t="s">
        <v>379</v>
      </c>
      <c r="E23" s="247">
        <v>4.3600000000000003</v>
      </c>
      <c r="F23" s="247" t="s">
        <v>361</v>
      </c>
      <c r="G23" s="247">
        <v>5</v>
      </c>
      <c r="H23" s="247" t="s">
        <v>380</v>
      </c>
      <c r="I23" s="249" t="s">
        <v>381</v>
      </c>
      <c r="M23" s="254" t="s">
        <v>379</v>
      </c>
      <c r="N23" s="255">
        <v>6280</v>
      </c>
      <c r="O23" s="255" t="s">
        <v>361</v>
      </c>
      <c r="P23" s="256">
        <v>6</v>
      </c>
      <c r="Q23" s="255" t="s">
        <v>425</v>
      </c>
      <c r="R23" s="258">
        <v>7600</v>
      </c>
      <c r="S23" s="259">
        <v>47728</v>
      </c>
      <c r="T23" s="226"/>
    </row>
    <row r="24" spans="4:20" ht="27" x14ac:dyDescent="0.35">
      <c r="D24" s="246" t="s">
        <v>382</v>
      </c>
      <c r="E24" s="247">
        <v>65.400000000000006</v>
      </c>
      <c r="F24" s="247" t="s">
        <v>357</v>
      </c>
      <c r="G24" s="247">
        <v>66</v>
      </c>
      <c r="H24" s="247" t="s">
        <v>383</v>
      </c>
      <c r="I24" s="249" t="s">
        <v>384</v>
      </c>
      <c r="M24" s="254" t="s">
        <v>382</v>
      </c>
      <c r="N24" s="255">
        <v>94200</v>
      </c>
      <c r="O24" s="255" t="s">
        <v>357</v>
      </c>
      <c r="P24" s="256">
        <v>94</v>
      </c>
      <c r="Q24" s="255" t="s">
        <v>432</v>
      </c>
      <c r="R24" s="258">
        <v>15000</v>
      </c>
      <c r="S24" s="259">
        <v>1413000</v>
      </c>
      <c r="T24" s="226"/>
    </row>
    <row r="25" spans="4:20" ht="45" customHeight="1" x14ac:dyDescent="0.35">
      <c r="D25" s="246" t="s">
        <v>385</v>
      </c>
      <c r="E25" s="247">
        <v>87.2</v>
      </c>
      <c r="F25" s="247" t="s">
        <v>357</v>
      </c>
      <c r="G25" s="247">
        <v>88</v>
      </c>
      <c r="H25" s="247" t="s">
        <v>386</v>
      </c>
      <c r="I25" s="249" t="s">
        <v>387</v>
      </c>
      <c r="M25" s="254" t="s">
        <v>385</v>
      </c>
      <c r="N25" s="255">
        <v>125600</v>
      </c>
      <c r="O25" s="255" t="s">
        <v>357</v>
      </c>
      <c r="P25" s="256">
        <v>126</v>
      </c>
      <c r="Q25" s="255" t="s">
        <v>433</v>
      </c>
      <c r="R25" s="258">
        <v>5600</v>
      </c>
      <c r="S25" s="259">
        <v>703360</v>
      </c>
      <c r="T25" s="226"/>
    </row>
    <row r="26" spans="4:20" ht="54" x14ac:dyDescent="0.35">
      <c r="D26" s="246" t="s">
        <v>388</v>
      </c>
      <c r="E26" s="247">
        <v>43.6</v>
      </c>
      <c r="F26" s="247" t="s">
        <v>357</v>
      </c>
      <c r="G26" s="247">
        <v>44</v>
      </c>
      <c r="H26" s="247" t="s">
        <v>389</v>
      </c>
      <c r="I26" s="249" t="s">
        <v>390</v>
      </c>
      <c r="M26" s="254" t="s">
        <v>388</v>
      </c>
      <c r="N26" s="255">
        <v>62800</v>
      </c>
      <c r="O26" s="255" t="s">
        <v>357</v>
      </c>
      <c r="P26" s="256">
        <v>63</v>
      </c>
      <c r="Q26" s="255" t="s">
        <v>432</v>
      </c>
      <c r="R26" s="258">
        <v>5000</v>
      </c>
      <c r="S26" s="259">
        <v>314000</v>
      </c>
      <c r="T26" s="226"/>
    </row>
    <row r="27" spans="4:20" ht="27" x14ac:dyDescent="0.35">
      <c r="D27" s="246" t="s">
        <v>391</v>
      </c>
      <c r="E27" s="247">
        <v>4.3600000000000003</v>
      </c>
      <c r="F27" s="247" t="s">
        <v>361</v>
      </c>
      <c r="G27" s="247">
        <v>5</v>
      </c>
      <c r="H27" s="247" t="s">
        <v>392</v>
      </c>
      <c r="I27" s="249" t="s">
        <v>393</v>
      </c>
      <c r="M27" s="254" t="s">
        <v>391</v>
      </c>
      <c r="N27" s="255">
        <v>6280</v>
      </c>
      <c r="O27" s="255" t="s">
        <v>361</v>
      </c>
      <c r="P27" s="256">
        <v>6</v>
      </c>
      <c r="Q27" s="255" t="s">
        <v>425</v>
      </c>
      <c r="R27" s="258">
        <v>20000</v>
      </c>
      <c r="S27" s="259">
        <v>125600</v>
      </c>
      <c r="T27" s="226"/>
    </row>
    <row r="28" spans="4:20" ht="27" x14ac:dyDescent="0.35">
      <c r="D28" s="246" t="s">
        <v>394</v>
      </c>
      <c r="E28" s="247">
        <v>65.400000000000006</v>
      </c>
      <c r="F28" s="247" t="s">
        <v>357</v>
      </c>
      <c r="G28" s="247">
        <v>66</v>
      </c>
      <c r="H28" s="247" t="s">
        <v>395</v>
      </c>
      <c r="I28" s="249" t="s">
        <v>396</v>
      </c>
      <c r="M28" s="254" t="s">
        <v>394</v>
      </c>
      <c r="N28" s="255">
        <v>94200</v>
      </c>
      <c r="O28" s="255" t="s">
        <v>357</v>
      </c>
      <c r="P28" s="256">
        <v>94</v>
      </c>
      <c r="Q28" s="255" t="s">
        <v>434</v>
      </c>
      <c r="R28" s="258">
        <v>30000</v>
      </c>
      <c r="S28" s="259">
        <v>2826000</v>
      </c>
      <c r="T28" s="226"/>
    </row>
    <row r="29" spans="4:20" ht="45" customHeight="1" x14ac:dyDescent="0.35">
      <c r="D29" s="246" t="s">
        <v>397</v>
      </c>
      <c r="E29" s="247">
        <v>87.2</v>
      </c>
      <c r="F29" s="247" t="s">
        <v>357</v>
      </c>
      <c r="G29" s="247">
        <v>88</v>
      </c>
      <c r="H29" s="247" t="s">
        <v>375</v>
      </c>
      <c r="I29" s="249" t="s">
        <v>398</v>
      </c>
      <c r="M29" s="254" t="s">
        <v>397</v>
      </c>
      <c r="N29" s="255">
        <v>125600</v>
      </c>
      <c r="O29" s="255" t="s">
        <v>357</v>
      </c>
      <c r="P29" s="256">
        <v>126</v>
      </c>
      <c r="Q29" s="255" t="s">
        <v>431</v>
      </c>
      <c r="R29" s="258">
        <v>2000</v>
      </c>
      <c r="S29" s="259">
        <v>251200</v>
      </c>
      <c r="T29" s="226"/>
    </row>
    <row r="30" spans="4:20" ht="27" x14ac:dyDescent="0.35">
      <c r="D30" s="246" t="s">
        <v>399</v>
      </c>
      <c r="E30" s="247">
        <v>43.6</v>
      </c>
      <c r="F30" s="247" t="s">
        <v>357</v>
      </c>
      <c r="G30" s="247">
        <v>44</v>
      </c>
      <c r="H30" s="247" t="s">
        <v>378</v>
      </c>
      <c r="I30" s="249" t="s">
        <v>371</v>
      </c>
      <c r="M30" s="254" t="s">
        <v>399</v>
      </c>
      <c r="N30" s="255">
        <v>62800</v>
      </c>
      <c r="O30" s="255" t="s">
        <v>357</v>
      </c>
      <c r="P30" s="256">
        <v>63</v>
      </c>
      <c r="Q30" s="255" t="s">
        <v>431</v>
      </c>
      <c r="R30" s="258">
        <v>3000</v>
      </c>
      <c r="S30" s="259">
        <v>188400</v>
      </c>
      <c r="T30" s="226"/>
    </row>
    <row r="31" spans="4:20" ht="40.5" x14ac:dyDescent="0.35">
      <c r="D31" s="246" t="s">
        <v>400</v>
      </c>
      <c r="E31" s="247">
        <v>4.3600000000000003</v>
      </c>
      <c r="F31" s="247" t="s">
        <v>361</v>
      </c>
      <c r="G31" s="247">
        <v>5</v>
      </c>
      <c r="H31" s="247" t="s">
        <v>401</v>
      </c>
      <c r="I31" s="249" t="s">
        <v>402</v>
      </c>
      <c r="M31" s="254" t="s">
        <v>400</v>
      </c>
      <c r="N31" s="255">
        <v>6280</v>
      </c>
      <c r="O31" s="255" t="s">
        <v>361</v>
      </c>
      <c r="P31" s="256">
        <v>6</v>
      </c>
      <c r="Q31" s="255" t="s">
        <v>425</v>
      </c>
      <c r="R31" s="258">
        <v>15000</v>
      </c>
      <c r="S31" s="259">
        <v>94200</v>
      </c>
      <c r="T31" s="226"/>
    </row>
    <row r="32" spans="4:20" ht="40.5" x14ac:dyDescent="0.35">
      <c r="D32" s="246" t="s">
        <v>403</v>
      </c>
      <c r="E32" s="247">
        <v>872</v>
      </c>
      <c r="F32" s="247" t="s">
        <v>353</v>
      </c>
      <c r="G32" s="247">
        <v>46</v>
      </c>
      <c r="H32" s="247" t="s">
        <v>404</v>
      </c>
      <c r="I32" s="249" t="s">
        <v>405</v>
      </c>
      <c r="M32" s="254" t="s">
        <v>403</v>
      </c>
      <c r="N32" s="255">
        <v>1256</v>
      </c>
      <c r="O32" s="255" t="s">
        <v>422</v>
      </c>
      <c r="P32" s="256">
        <v>66</v>
      </c>
      <c r="Q32" s="255" t="s">
        <v>435</v>
      </c>
      <c r="R32" s="258">
        <v>5000</v>
      </c>
      <c r="S32" s="259">
        <v>330526.32</v>
      </c>
      <c r="T32" s="226"/>
    </row>
    <row r="33" spans="4:20" ht="40.5" x14ac:dyDescent="0.35">
      <c r="D33" s="246" t="s">
        <v>406</v>
      </c>
      <c r="E33" s="247">
        <v>21.8</v>
      </c>
      <c r="F33" s="247" t="s">
        <v>357</v>
      </c>
      <c r="G33" s="247">
        <v>22</v>
      </c>
      <c r="H33" s="247" t="s">
        <v>383</v>
      </c>
      <c r="I33" s="249" t="s">
        <v>407</v>
      </c>
      <c r="M33" s="254" t="s">
        <v>406</v>
      </c>
      <c r="N33" s="255">
        <v>31400</v>
      </c>
      <c r="O33" s="255" t="s">
        <v>357</v>
      </c>
      <c r="P33" s="256">
        <v>31</v>
      </c>
      <c r="Q33" s="255" t="s">
        <v>432</v>
      </c>
      <c r="R33" s="258">
        <v>15000</v>
      </c>
      <c r="S33" s="259">
        <v>471000</v>
      </c>
      <c r="T33" s="226"/>
    </row>
    <row r="34" spans="4:20" ht="27" x14ac:dyDescent="0.35">
      <c r="D34" s="246" t="s">
        <v>408</v>
      </c>
      <c r="E34" s="247">
        <v>13.08</v>
      </c>
      <c r="F34" s="247" t="s">
        <v>357</v>
      </c>
      <c r="G34" s="247">
        <v>13</v>
      </c>
      <c r="H34" s="247" t="s">
        <v>375</v>
      </c>
      <c r="I34" s="249" t="s">
        <v>409</v>
      </c>
      <c r="M34" s="254" t="s">
        <v>408</v>
      </c>
      <c r="N34" s="255">
        <v>18840</v>
      </c>
      <c r="O34" s="255" t="s">
        <v>357</v>
      </c>
      <c r="P34" s="256">
        <v>19</v>
      </c>
      <c r="Q34" s="255" t="s">
        <v>432</v>
      </c>
      <c r="R34" s="258">
        <v>2000</v>
      </c>
      <c r="S34" s="259">
        <v>37680</v>
      </c>
      <c r="T34" s="226"/>
    </row>
    <row r="35" spans="4:20" ht="27" x14ac:dyDescent="0.35">
      <c r="D35" s="246" t="s">
        <v>410</v>
      </c>
      <c r="E35" s="247">
        <v>8.7200000000000006</v>
      </c>
      <c r="F35" s="247" t="s">
        <v>411</v>
      </c>
      <c r="G35" s="247">
        <v>9</v>
      </c>
      <c r="H35" s="247" t="s">
        <v>375</v>
      </c>
      <c r="I35" s="249" t="s">
        <v>376</v>
      </c>
      <c r="M35" s="254" t="s">
        <v>410</v>
      </c>
      <c r="N35" s="255">
        <v>12560</v>
      </c>
      <c r="O35" s="255" t="s">
        <v>436</v>
      </c>
      <c r="P35" s="256">
        <v>13</v>
      </c>
      <c r="Q35" s="255" t="s">
        <v>431</v>
      </c>
      <c r="R35" s="258">
        <v>2000</v>
      </c>
      <c r="S35" s="259">
        <v>25120</v>
      </c>
      <c r="T35" s="226"/>
    </row>
    <row r="36" spans="4:20" ht="45" customHeight="1" x14ac:dyDescent="0.35">
      <c r="D36" s="246" t="s">
        <v>412</v>
      </c>
      <c r="E36" s="247">
        <v>87.2</v>
      </c>
      <c r="F36" s="247" t="s">
        <v>357</v>
      </c>
      <c r="G36" s="247">
        <v>88</v>
      </c>
      <c r="H36" s="247" t="s">
        <v>378</v>
      </c>
      <c r="I36" s="249" t="s">
        <v>413</v>
      </c>
      <c r="M36" s="254" t="s">
        <v>412</v>
      </c>
      <c r="N36" s="255">
        <v>125600</v>
      </c>
      <c r="O36" s="255" t="s">
        <v>357</v>
      </c>
      <c r="P36" s="256">
        <v>126</v>
      </c>
      <c r="Q36" s="255" t="s">
        <v>431</v>
      </c>
      <c r="R36" s="258">
        <v>3000</v>
      </c>
      <c r="S36" s="259">
        <v>376800</v>
      </c>
      <c r="T36" s="226"/>
    </row>
    <row r="37" spans="4:20" ht="27" x14ac:dyDescent="0.35">
      <c r="D37" s="246" t="s">
        <v>414</v>
      </c>
      <c r="E37" s="247">
        <v>13.08</v>
      </c>
      <c r="F37" s="247" t="s">
        <v>357</v>
      </c>
      <c r="G37" s="247">
        <v>13</v>
      </c>
      <c r="H37" s="247" t="s">
        <v>375</v>
      </c>
      <c r="I37" s="249" t="s">
        <v>409</v>
      </c>
      <c r="M37" s="254" t="s">
        <v>414</v>
      </c>
      <c r="N37" s="255">
        <v>18840</v>
      </c>
      <c r="O37" s="255" t="s">
        <v>357</v>
      </c>
      <c r="P37" s="256">
        <v>19</v>
      </c>
      <c r="Q37" s="255" t="s">
        <v>431</v>
      </c>
      <c r="R37" s="258">
        <v>2000</v>
      </c>
      <c r="S37" s="259">
        <v>37680</v>
      </c>
      <c r="T37" s="226"/>
    </row>
    <row r="38" spans="4:20" ht="27" x14ac:dyDescent="0.35">
      <c r="D38" s="246" t="s">
        <v>415</v>
      </c>
      <c r="E38" s="247">
        <v>21.8</v>
      </c>
      <c r="F38" s="247" t="s">
        <v>357</v>
      </c>
      <c r="G38" s="247">
        <v>22</v>
      </c>
      <c r="H38" s="247" t="s">
        <v>383</v>
      </c>
      <c r="I38" s="249" t="s">
        <v>407</v>
      </c>
      <c r="M38" s="254" t="s">
        <v>415</v>
      </c>
      <c r="N38" s="255">
        <v>31400</v>
      </c>
      <c r="O38" s="255" t="s">
        <v>357</v>
      </c>
      <c r="P38" s="256">
        <v>31</v>
      </c>
      <c r="Q38" s="255" t="s">
        <v>432</v>
      </c>
      <c r="R38" s="258">
        <v>15000</v>
      </c>
      <c r="S38" s="259">
        <v>471000</v>
      </c>
      <c r="T38" s="226"/>
    </row>
    <row r="39" spans="4:20" ht="45" customHeight="1" x14ac:dyDescent="0.35">
      <c r="D39" s="246" t="s">
        <v>416</v>
      </c>
      <c r="E39" s="247">
        <v>21.8</v>
      </c>
      <c r="F39" s="247" t="s">
        <v>357</v>
      </c>
      <c r="G39" s="247">
        <v>545</v>
      </c>
      <c r="H39" s="247" t="s">
        <v>417</v>
      </c>
      <c r="I39" s="249" t="s">
        <v>418</v>
      </c>
      <c r="M39" s="254" t="s">
        <v>416</v>
      </c>
      <c r="N39" s="255">
        <v>31400</v>
      </c>
      <c r="O39" s="255" t="s">
        <v>357</v>
      </c>
      <c r="P39" s="256">
        <v>785</v>
      </c>
      <c r="Q39" s="255" t="s">
        <v>437</v>
      </c>
      <c r="R39" s="258">
        <v>10000</v>
      </c>
      <c r="S39" s="259">
        <v>7850000</v>
      </c>
      <c r="T39" s="226"/>
    </row>
    <row r="40" spans="4:20" ht="41" thickBot="1" x14ac:dyDescent="0.4">
      <c r="D40" s="246" t="s">
        <v>419</v>
      </c>
      <c r="E40" s="247">
        <v>4.3600000000000003</v>
      </c>
      <c r="F40" s="247" t="s">
        <v>361</v>
      </c>
      <c r="G40" s="247">
        <v>5</v>
      </c>
      <c r="H40" s="247" t="s">
        <v>392</v>
      </c>
      <c r="I40" s="249" t="s">
        <v>393</v>
      </c>
      <c r="M40" s="254" t="s">
        <v>419</v>
      </c>
      <c r="N40" s="255">
        <v>6280</v>
      </c>
      <c r="O40" s="255" t="s">
        <v>361</v>
      </c>
      <c r="P40" s="256">
        <v>6</v>
      </c>
      <c r="Q40" s="255" t="s">
        <v>425</v>
      </c>
      <c r="R40" s="242">
        <v>20000</v>
      </c>
      <c r="S40" s="260">
        <v>125600</v>
      </c>
      <c r="T40" s="227"/>
    </row>
    <row r="41" spans="4:20" ht="15" thickBot="1" x14ac:dyDescent="0.4">
      <c r="D41" s="250" t="s">
        <v>420</v>
      </c>
      <c r="E41" s="251"/>
      <c r="F41" s="251"/>
      <c r="G41" s="251"/>
      <c r="H41" s="251"/>
      <c r="I41" s="272">
        <f>+D58</f>
        <v>14937854.629999999</v>
      </c>
      <c r="M41" s="261" t="s">
        <v>420</v>
      </c>
      <c r="N41" s="262"/>
      <c r="O41" s="262"/>
      <c r="P41" s="262"/>
      <c r="Q41" s="262"/>
      <c r="R41" s="262"/>
      <c r="S41" s="263">
        <f>SUM(S13:S40)</f>
        <v>21919150.109999999</v>
      </c>
      <c r="T41" s="243"/>
    </row>
    <row r="44" spans="4:20" x14ac:dyDescent="0.35">
      <c r="E44" s="1" t="s">
        <v>303</v>
      </c>
      <c r="F44" s="1" t="s">
        <v>440</v>
      </c>
      <c r="G44" s="272" t="s">
        <v>441</v>
      </c>
      <c r="H44" s="1" t="s">
        <v>304</v>
      </c>
      <c r="I44" s="1" t="s">
        <v>442</v>
      </c>
      <c r="J44" s="1" t="s">
        <v>305</v>
      </c>
      <c r="K44" s="1" t="s">
        <v>306</v>
      </c>
      <c r="L44" s="1" t="s">
        <v>443</v>
      </c>
      <c r="M44" s="1" t="s">
        <v>444</v>
      </c>
      <c r="N44" s="1" t="s">
        <v>445</v>
      </c>
      <c r="O44" s="1" t="s">
        <v>446</v>
      </c>
      <c r="P44" s="1" t="s">
        <v>302</v>
      </c>
    </row>
    <row r="45" spans="4:20" x14ac:dyDescent="0.35">
      <c r="D45" s="1" t="s">
        <v>439</v>
      </c>
      <c r="E45" s="264">
        <f>+S41</f>
        <v>21919150.109999999</v>
      </c>
      <c r="F45" s="264">
        <f>+I41</f>
        <v>14937854.629999999</v>
      </c>
      <c r="G45" s="1">
        <f>+I41</f>
        <v>14937854.629999999</v>
      </c>
      <c r="H45" s="264">
        <f>+S41</f>
        <v>21919150.109999999</v>
      </c>
      <c r="I45" s="272">
        <f>+I41</f>
        <v>14937854.629999999</v>
      </c>
      <c r="J45" s="264">
        <f>+S41</f>
        <v>21919150.109999999</v>
      </c>
      <c r="K45" s="264">
        <f>+S41</f>
        <v>21919150.109999999</v>
      </c>
      <c r="L45" s="271">
        <f>+I41</f>
        <v>14937854.629999999</v>
      </c>
      <c r="M45" s="272">
        <f>+I41</f>
        <v>14937854.629999999</v>
      </c>
      <c r="N45" s="272">
        <f>+I41</f>
        <v>14937854.629999999</v>
      </c>
      <c r="O45" s="272">
        <f>+I41</f>
        <v>14937854.629999999</v>
      </c>
      <c r="P45" s="264">
        <f>+S41</f>
        <v>21919150.109999999</v>
      </c>
      <c r="Q45" s="264">
        <f>SUM(E45:P45)</f>
        <v>214160732.95999998</v>
      </c>
    </row>
    <row r="48" spans="4:20" x14ac:dyDescent="0.35">
      <c r="E48" s="272"/>
      <c r="F48" s="272"/>
      <c r="G48" s="272"/>
      <c r="H48" s="272"/>
      <c r="I48" s="272"/>
      <c r="J48" s="272"/>
      <c r="K48" s="272"/>
      <c r="L48" s="272"/>
      <c r="M48" s="272"/>
      <c r="N48" s="272"/>
      <c r="O48" s="272"/>
      <c r="P48" s="272"/>
    </row>
    <row r="49" spans="4:13" x14ac:dyDescent="0.35">
      <c r="D49" s="383" t="s">
        <v>459</v>
      </c>
      <c r="E49" s="383"/>
      <c r="F49" s="383"/>
      <c r="G49" s="383"/>
      <c r="H49" s="383"/>
      <c r="I49" s="383"/>
    </row>
    <row r="50" spans="4:13" x14ac:dyDescent="0.35">
      <c r="D50" s="383"/>
      <c r="E50" s="383"/>
      <c r="F50" s="383"/>
      <c r="G50" s="383"/>
      <c r="H50" s="383"/>
      <c r="I50" s="383"/>
    </row>
    <row r="51" spans="4:13" x14ac:dyDescent="0.35">
      <c r="D51" s="383"/>
      <c r="E51" s="383"/>
      <c r="F51" s="383"/>
      <c r="G51" s="383"/>
      <c r="H51" s="383"/>
      <c r="I51" s="383"/>
    </row>
    <row r="54" spans="4:13" x14ac:dyDescent="0.35">
      <c r="D54" s="289"/>
      <c r="M54" s="304"/>
    </row>
    <row r="55" spans="4:13" x14ac:dyDescent="0.35">
      <c r="M55" s="304"/>
    </row>
    <row r="56" spans="4:13" x14ac:dyDescent="0.35">
      <c r="D56" s="289"/>
      <c r="F56" s="384" t="s">
        <v>470</v>
      </c>
      <c r="G56" s="385"/>
      <c r="H56" s="299" t="s">
        <v>463</v>
      </c>
      <c r="I56" s="384" t="s">
        <v>471</v>
      </c>
      <c r="J56" s="386"/>
      <c r="K56" s="299" t="s">
        <v>463</v>
      </c>
      <c r="L56" s="387" t="s">
        <v>464</v>
      </c>
      <c r="M56" s="304"/>
    </row>
    <row r="57" spans="4:13" x14ac:dyDescent="0.35">
      <c r="F57" s="293"/>
      <c r="G57" s="298"/>
      <c r="H57" s="300"/>
      <c r="I57" s="293"/>
      <c r="J57" s="296"/>
      <c r="K57" s="300"/>
      <c r="L57" s="388"/>
    </row>
    <row r="58" spans="4:13" x14ac:dyDescent="0.35">
      <c r="D58" s="272">
        <f>+G58+G60+G62</f>
        <v>14937854.629999999</v>
      </c>
      <c r="F58" s="290" t="s">
        <v>460</v>
      </c>
      <c r="G58" s="295">
        <v>1131987.8899999999</v>
      </c>
      <c r="H58" s="301"/>
      <c r="I58" s="290" t="s">
        <v>460</v>
      </c>
      <c r="J58" s="292">
        <v>2003815.79</v>
      </c>
      <c r="K58" s="291"/>
      <c r="L58" s="305"/>
    </row>
    <row r="59" spans="4:13" x14ac:dyDescent="0.35">
      <c r="F59" s="290"/>
      <c r="G59" s="295">
        <f>+G58/436</f>
        <v>2596.3024999999998</v>
      </c>
      <c r="H59" s="302">
        <v>10000</v>
      </c>
      <c r="I59" s="290"/>
      <c r="J59" s="292">
        <f>+J58/628</f>
        <v>3190.7894745222929</v>
      </c>
      <c r="K59" s="292">
        <v>10000</v>
      </c>
      <c r="L59" s="308">
        <v>10000</v>
      </c>
    </row>
    <row r="60" spans="4:13" x14ac:dyDescent="0.35">
      <c r="F60" s="290" t="s">
        <v>461</v>
      </c>
      <c r="G60" s="295">
        <v>7075412</v>
      </c>
      <c r="H60" s="301"/>
      <c r="I60" s="290" t="s">
        <v>461</v>
      </c>
      <c r="J60" s="292">
        <v>6830128</v>
      </c>
      <c r="K60" s="291"/>
      <c r="L60" s="306"/>
    </row>
    <row r="61" spans="4:13" x14ac:dyDescent="0.35">
      <c r="F61" s="290"/>
      <c r="G61" s="295">
        <f>+G60/436</f>
        <v>16228.009174311926</v>
      </c>
      <c r="H61" s="302">
        <f>+G61*1.6</f>
        <v>25964.814678899085</v>
      </c>
      <c r="I61" s="290"/>
      <c r="J61" s="292">
        <f>+J60/628</f>
        <v>10876</v>
      </c>
      <c r="K61" s="292">
        <f>+J61*1.6</f>
        <v>17401.600000000002</v>
      </c>
      <c r="L61" s="308">
        <v>23000</v>
      </c>
    </row>
    <row r="62" spans="4:13" x14ac:dyDescent="0.35">
      <c r="F62" s="290" t="s">
        <v>462</v>
      </c>
      <c r="G62" s="295">
        <v>6730454.7400000002</v>
      </c>
      <c r="H62" s="301"/>
      <c r="I62" s="290" t="s">
        <v>462</v>
      </c>
      <c r="J62" s="292">
        <v>13085206.32</v>
      </c>
      <c r="K62" s="291"/>
      <c r="L62" s="306"/>
    </row>
    <row r="63" spans="4:13" x14ac:dyDescent="0.35">
      <c r="F63" s="293"/>
      <c r="G63" s="297">
        <f>+G62/436</f>
        <v>15436.822798165138</v>
      </c>
      <c r="H63" s="303">
        <f>+G63*1.6</f>
        <v>24698.916477064224</v>
      </c>
      <c r="I63" s="293"/>
      <c r="J63" s="294">
        <f>+J62/628</f>
        <v>20836.315796178344</v>
      </c>
      <c r="K63" s="294">
        <f>+J63*1.6</f>
        <v>33338.105273885354</v>
      </c>
      <c r="L63" s="309">
        <v>20000</v>
      </c>
    </row>
    <row r="68" spans="4:17" x14ac:dyDescent="0.35">
      <c r="D68" s="1" t="s">
        <v>465</v>
      </c>
      <c r="E68" s="1" t="s">
        <v>303</v>
      </c>
      <c r="F68" s="1" t="s">
        <v>440</v>
      </c>
      <c r="G68" s="272" t="s">
        <v>441</v>
      </c>
      <c r="H68" s="1" t="s">
        <v>304</v>
      </c>
      <c r="I68" s="1" t="s">
        <v>442</v>
      </c>
      <c r="J68" s="1" t="s">
        <v>305</v>
      </c>
      <c r="K68" s="1" t="s">
        <v>306</v>
      </c>
      <c r="L68" s="1" t="s">
        <v>443</v>
      </c>
      <c r="M68" s="1" t="s">
        <v>444</v>
      </c>
      <c r="N68" s="1" t="s">
        <v>445</v>
      </c>
      <c r="O68" s="1" t="s">
        <v>446</v>
      </c>
      <c r="P68" s="1" t="s">
        <v>302</v>
      </c>
    </row>
    <row r="69" spans="4:17" x14ac:dyDescent="0.35">
      <c r="E69" s="1">
        <v>628</v>
      </c>
      <c r="F69" s="1">
        <v>436</v>
      </c>
      <c r="G69" s="1">
        <v>436</v>
      </c>
      <c r="H69" s="1">
        <v>628</v>
      </c>
      <c r="I69" s="1">
        <v>436</v>
      </c>
      <c r="J69" s="1">
        <v>628</v>
      </c>
      <c r="K69" s="1">
        <v>628</v>
      </c>
      <c r="L69" s="1">
        <v>436</v>
      </c>
      <c r="M69" s="1">
        <v>436</v>
      </c>
      <c r="N69" s="1">
        <v>436</v>
      </c>
      <c r="O69" s="1">
        <v>628</v>
      </c>
      <c r="P69" s="1">
        <v>628</v>
      </c>
    </row>
    <row r="70" spans="4:17" x14ac:dyDescent="0.35">
      <c r="D70" s="1" t="s">
        <v>466</v>
      </c>
      <c r="E70" s="307">
        <f>+E69*$L$59</f>
        <v>6280000</v>
      </c>
      <c r="F70" s="307">
        <f t="shared" ref="F70:P70" si="0">+F69*$L$59</f>
        <v>4360000</v>
      </c>
      <c r="G70" s="307">
        <f t="shared" si="0"/>
        <v>4360000</v>
      </c>
      <c r="H70" s="307">
        <f t="shared" si="0"/>
        <v>6280000</v>
      </c>
      <c r="I70" s="307">
        <f t="shared" si="0"/>
        <v>4360000</v>
      </c>
      <c r="J70" s="307">
        <f t="shared" si="0"/>
        <v>6280000</v>
      </c>
      <c r="K70" s="307">
        <f t="shared" si="0"/>
        <v>6280000</v>
      </c>
      <c r="L70" s="307">
        <f t="shared" si="0"/>
        <v>4360000</v>
      </c>
      <c r="M70" s="307">
        <f t="shared" si="0"/>
        <v>4360000</v>
      </c>
      <c r="N70" s="307">
        <f t="shared" si="0"/>
        <v>4360000</v>
      </c>
      <c r="O70" s="307">
        <f t="shared" si="0"/>
        <v>6280000</v>
      </c>
      <c r="P70" s="307">
        <f t="shared" si="0"/>
        <v>6280000</v>
      </c>
    </row>
    <row r="71" spans="4:17" x14ac:dyDescent="0.35">
      <c r="D71" s="1" t="s">
        <v>467</v>
      </c>
      <c r="E71" s="307">
        <f>+E69*$L$61</f>
        <v>14444000</v>
      </c>
      <c r="F71" s="307">
        <f t="shared" ref="F71:P71" si="1">+F69*$L$61</f>
        <v>10028000</v>
      </c>
      <c r="G71" s="307">
        <f t="shared" si="1"/>
        <v>10028000</v>
      </c>
      <c r="H71" s="307">
        <f t="shared" si="1"/>
        <v>14444000</v>
      </c>
      <c r="I71" s="307">
        <f t="shared" si="1"/>
        <v>10028000</v>
      </c>
      <c r="J71" s="307">
        <f t="shared" si="1"/>
        <v>14444000</v>
      </c>
      <c r="K71" s="307">
        <f t="shared" si="1"/>
        <v>14444000</v>
      </c>
      <c r="L71" s="307">
        <f t="shared" si="1"/>
        <v>10028000</v>
      </c>
      <c r="M71" s="307">
        <f t="shared" si="1"/>
        <v>10028000</v>
      </c>
      <c r="N71" s="307">
        <f t="shared" si="1"/>
        <v>10028000</v>
      </c>
      <c r="O71" s="307">
        <f t="shared" si="1"/>
        <v>14444000</v>
      </c>
      <c r="P71" s="307">
        <f t="shared" si="1"/>
        <v>14444000</v>
      </c>
    </row>
    <row r="72" spans="4:17" x14ac:dyDescent="0.35">
      <c r="D72" s="1" t="s">
        <v>468</v>
      </c>
      <c r="E72" s="307">
        <f>+E69*$L$63</f>
        <v>12560000</v>
      </c>
      <c r="F72" s="307">
        <f t="shared" ref="F72:P72" si="2">+F69*$L$63</f>
        <v>8720000</v>
      </c>
      <c r="G72" s="307">
        <f t="shared" si="2"/>
        <v>8720000</v>
      </c>
      <c r="H72" s="307">
        <f t="shared" si="2"/>
        <v>12560000</v>
      </c>
      <c r="I72" s="307">
        <f t="shared" si="2"/>
        <v>8720000</v>
      </c>
      <c r="J72" s="307">
        <f t="shared" si="2"/>
        <v>12560000</v>
      </c>
      <c r="K72" s="307">
        <f t="shared" si="2"/>
        <v>12560000</v>
      </c>
      <c r="L72" s="307">
        <f t="shared" si="2"/>
        <v>8720000</v>
      </c>
      <c r="M72" s="307">
        <f t="shared" si="2"/>
        <v>8720000</v>
      </c>
      <c r="N72" s="307">
        <f t="shared" si="2"/>
        <v>8720000</v>
      </c>
      <c r="O72" s="307">
        <f t="shared" si="2"/>
        <v>12560000</v>
      </c>
      <c r="P72" s="307">
        <f t="shared" si="2"/>
        <v>12560000</v>
      </c>
    </row>
    <row r="73" spans="4:17" x14ac:dyDescent="0.35">
      <c r="D73" s="1" t="s">
        <v>469</v>
      </c>
      <c r="E73" s="311">
        <f>SUM(E70:E72)</f>
        <v>33284000</v>
      </c>
      <c r="F73" s="311">
        <f t="shared" ref="F73:P73" si="3">SUM(F70:F72)</f>
        <v>23108000</v>
      </c>
      <c r="G73" s="311">
        <f t="shared" si="3"/>
        <v>23108000</v>
      </c>
      <c r="H73" s="311">
        <f t="shared" si="3"/>
        <v>33284000</v>
      </c>
      <c r="I73" s="311">
        <f t="shared" si="3"/>
        <v>23108000</v>
      </c>
      <c r="J73" s="311">
        <f t="shared" si="3"/>
        <v>33284000</v>
      </c>
      <c r="K73" s="311">
        <f t="shared" si="3"/>
        <v>33284000</v>
      </c>
      <c r="L73" s="311">
        <f t="shared" si="3"/>
        <v>23108000</v>
      </c>
      <c r="M73" s="311">
        <f t="shared" si="3"/>
        <v>23108000</v>
      </c>
      <c r="N73" s="311">
        <f t="shared" si="3"/>
        <v>23108000</v>
      </c>
      <c r="O73" s="311">
        <f t="shared" si="3"/>
        <v>33284000</v>
      </c>
      <c r="P73" s="311">
        <f t="shared" si="3"/>
        <v>33284000</v>
      </c>
      <c r="Q73" s="310">
        <f>SUM(E73:P73)</f>
        <v>338352000</v>
      </c>
    </row>
  </sheetData>
  <mergeCells count="7">
    <mergeCell ref="D11:I11"/>
    <mergeCell ref="M11:S11"/>
    <mergeCell ref="P12:R12"/>
    <mergeCell ref="D49:I51"/>
    <mergeCell ref="F56:G56"/>
    <mergeCell ref="I56:J56"/>
    <mergeCell ref="L56:L57"/>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CE472-A69C-284B-9A1A-652AA98D8E98}">
  <dimension ref="B3:S34"/>
  <sheetViews>
    <sheetView topLeftCell="A16" zoomScale="90" zoomScaleNormal="90" workbookViewId="0">
      <selection activeCell="C9" sqref="C9:O21"/>
    </sheetView>
  </sheetViews>
  <sheetFormatPr baseColWidth="10" defaultColWidth="10.81640625" defaultRowHeight="14.5" x14ac:dyDescent="0.35"/>
  <cols>
    <col min="1" max="2" width="10.81640625" style="1"/>
    <col min="3" max="3" width="24.453125" style="1" bestFit="1" customWidth="1"/>
    <col min="4" max="4" width="14.6328125" style="1" bestFit="1" customWidth="1"/>
    <col min="5" max="14" width="13.81640625" style="1" bestFit="1" customWidth="1"/>
    <col min="15" max="15" width="16.36328125" style="1" bestFit="1" customWidth="1"/>
    <col min="16" max="16" width="16.453125" style="1" customWidth="1"/>
    <col min="17" max="17" width="15.81640625" style="1" bestFit="1" customWidth="1"/>
    <col min="18" max="18" width="16.36328125" style="1" bestFit="1" customWidth="1"/>
    <col min="19" max="19" width="21.1796875" style="1" customWidth="1"/>
    <col min="20" max="16384" width="10.81640625" style="1"/>
  </cols>
  <sheetData>
    <row r="3" spans="2:19" ht="15" thickBot="1" x14ac:dyDescent="0.4"/>
    <row r="4" spans="2:19" ht="15" thickBot="1" x14ac:dyDescent="0.4">
      <c r="C4" s="265" t="s">
        <v>303</v>
      </c>
      <c r="D4" s="266" t="s">
        <v>440</v>
      </c>
      <c r="E4" s="266" t="s">
        <v>447</v>
      </c>
      <c r="F4" s="267" t="s">
        <v>304</v>
      </c>
      <c r="G4" s="266" t="s">
        <v>442</v>
      </c>
      <c r="H4" s="267" t="s">
        <v>305</v>
      </c>
      <c r="I4" s="267" t="s">
        <v>306</v>
      </c>
      <c r="J4" s="266" t="s">
        <v>443</v>
      </c>
      <c r="K4" s="266" t="s">
        <v>444</v>
      </c>
      <c r="L4" s="266" t="s">
        <v>445</v>
      </c>
      <c r="M4" s="266" t="s">
        <v>446</v>
      </c>
      <c r="N4" s="267" t="s">
        <v>302</v>
      </c>
    </row>
    <row r="5" spans="2:19" ht="15" thickBot="1" x14ac:dyDescent="0.4">
      <c r="C5" s="268">
        <v>157</v>
      </c>
      <c r="D5" s="268">
        <v>109</v>
      </c>
      <c r="E5" s="268">
        <v>109</v>
      </c>
      <c r="F5" s="268">
        <v>157</v>
      </c>
      <c r="G5" s="268">
        <v>109</v>
      </c>
      <c r="H5" s="268">
        <v>157</v>
      </c>
      <c r="I5" s="268">
        <v>157</v>
      </c>
      <c r="J5" s="268">
        <v>109</v>
      </c>
      <c r="K5" s="268">
        <v>109</v>
      </c>
      <c r="L5" s="268">
        <v>109</v>
      </c>
      <c r="M5" s="268">
        <v>109</v>
      </c>
      <c r="N5" s="268">
        <v>157</v>
      </c>
      <c r="O5" s="1">
        <f>SUM(C5:N5)</f>
        <v>1548</v>
      </c>
    </row>
    <row r="6" spans="2:19" ht="65" x14ac:dyDescent="0.35">
      <c r="B6" s="216" t="s">
        <v>264</v>
      </c>
      <c r="C6" s="1">
        <v>4</v>
      </c>
      <c r="D6" s="1">
        <v>2</v>
      </c>
      <c r="E6" s="1">
        <v>2</v>
      </c>
      <c r="F6" s="1">
        <v>4</v>
      </c>
      <c r="G6" s="1">
        <v>2</v>
      </c>
      <c r="H6" s="1">
        <v>4</v>
      </c>
      <c r="I6" s="1">
        <v>4</v>
      </c>
      <c r="J6" s="1">
        <v>2</v>
      </c>
      <c r="K6" s="1">
        <v>2</v>
      </c>
      <c r="L6" s="1">
        <v>2</v>
      </c>
      <c r="M6" s="1">
        <v>4</v>
      </c>
      <c r="N6" s="1">
        <v>4</v>
      </c>
      <c r="O6" s="1">
        <f>SUM(C6:N6)</f>
        <v>36</v>
      </c>
    </row>
    <row r="7" spans="2:19" x14ac:dyDescent="0.35">
      <c r="B7" s="45" t="s">
        <v>266</v>
      </c>
      <c r="C7" s="269">
        <v>3</v>
      </c>
      <c r="D7" s="269">
        <v>1</v>
      </c>
      <c r="E7" s="269">
        <v>1</v>
      </c>
      <c r="F7" s="269">
        <v>3</v>
      </c>
      <c r="G7" s="269">
        <v>1</v>
      </c>
      <c r="H7" s="269">
        <v>3</v>
      </c>
      <c r="I7" s="269">
        <v>3</v>
      </c>
      <c r="J7" s="269">
        <v>1</v>
      </c>
      <c r="K7" s="269">
        <v>1</v>
      </c>
      <c r="L7" s="269">
        <v>2</v>
      </c>
      <c r="M7" s="269">
        <v>2</v>
      </c>
      <c r="N7" s="269">
        <v>3</v>
      </c>
      <c r="O7" s="270">
        <f>SUM(C7:N7)</f>
        <v>24</v>
      </c>
    </row>
    <row r="9" spans="2:19" ht="15" thickBot="1" x14ac:dyDescent="0.4">
      <c r="C9" s="363" t="s">
        <v>137</v>
      </c>
      <c r="D9" s="364"/>
      <c r="E9" s="364"/>
      <c r="F9" s="364"/>
      <c r="G9" s="364"/>
      <c r="H9" s="364"/>
      <c r="I9" s="364"/>
      <c r="J9" s="364"/>
      <c r="K9" s="364"/>
      <c r="L9" s="364"/>
      <c r="M9" s="364"/>
      <c r="N9" s="364"/>
      <c r="O9" s="364"/>
    </row>
    <row r="10" spans="2:19" x14ac:dyDescent="0.35">
      <c r="C10" s="69" t="s">
        <v>138</v>
      </c>
      <c r="D10" s="277" t="s">
        <v>303</v>
      </c>
      <c r="E10" s="278" t="s">
        <v>440</v>
      </c>
      <c r="F10" s="278" t="s">
        <v>447</v>
      </c>
      <c r="G10" s="279" t="s">
        <v>304</v>
      </c>
      <c r="H10" s="278" t="s">
        <v>442</v>
      </c>
      <c r="I10" s="279" t="s">
        <v>305</v>
      </c>
      <c r="J10" s="279" t="s">
        <v>306</v>
      </c>
      <c r="K10" s="278" t="s">
        <v>443</v>
      </c>
      <c r="L10" s="278" t="s">
        <v>444</v>
      </c>
      <c r="M10" s="278" t="s">
        <v>445</v>
      </c>
      <c r="N10" s="278" t="s">
        <v>446</v>
      </c>
      <c r="O10" s="279" t="s">
        <v>302</v>
      </c>
      <c r="R10" s="1" t="s">
        <v>138</v>
      </c>
      <c r="S10" s="1" t="s">
        <v>103</v>
      </c>
    </row>
    <row r="11" spans="2:19" x14ac:dyDescent="0.35">
      <c r="C11" s="41" t="s">
        <v>448</v>
      </c>
      <c r="D11" s="130">
        <f>+'PRESTO INVER  Y CTO PRODUC'!$G$120</f>
        <v>346666.66666666669</v>
      </c>
      <c r="E11" s="130">
        <f>+'PRESTO INVER  Y CTO PRODUC'!$G$120</f>
        <v>346666.66666666669</v>
      </c>
      <c r="F11" s="130">
        <f>+'PRESTO INVER  Y CTO PRODUC'!$G$120</f>
        <v>346666.66666666669</v>
      </c>
      <c r="G11" s="130">
        <f>+'PRESTO INVER  Y CTO PRODUC'!$G$120</f>
        <v>346666.66666666669</v>
      </c>
      <c r="H11" s="130">
        <f>+'PRESTO INVER  Y CTO PRODUC'!$G$120</f>
        <v>346666.66666666669</v>
      </c>
      <c r="I11" s="130">
        <f>+'PRESTO INVER  Y CTO PRODUC'!$G$120</f>
        <v>346666.66666666669</v>
      </c>
      <c r="J11" s="130">
        <f>+'PRESTO INVER  Y CTO PRODUC'!$G$120</f>
        <v>346666.66666666669</v>
      </c>
      <c r="K11" s="130">
        <f>+'PRESTO INVER  Y CTO PRODUC'!$G$120</f>
        <v>346666.66666666669</v>
      </c>
      <c r="L11" s="130">
        <f>+'PRESTO INVER  Y CTO PRODUC'!$G$120</f>
        <v>346666.66666666669</v>
      </c>
      <c r="M11" s="130">
        <f>+'PRESTO INVER  Y CTO PRODUC'!$G$120</f>
        <v>346666.66666666669</v>
      </c>
      <c r="N11" s="130">
        <f>+'PRESTO INVER  Y CTO PRODUC'!$G$120</f>
        <v>346666.66666666669</v>
      </c>
      <c r="O11" s="50">
        <f>+'PRESTO INVER  Y CTO PRODUC'!$G$120</f>
        <v>346666.66666666669</v>
      </c>
      <c r="P11" s="271">
        <f>SUM(D11:O11)</f>
        <v>4159999.9999999995</v>
      </c>
      <c r="Q11" s="276">
        <f>+P11+P12</f>
        <v>218320732.95999998</v>
      </c>
      <c r="R11" s="1" t="s">
        <v>72</v>
      </c>
      <c r="S11" s="273">
        <v>112755750.55</v>
      </c>
    </row>
    <row r="12" spans="2:19" x14ac:dyDescent="0.35">
      <c r="C12" s="43" t="s">
        <v>449</v>
      </c>
      <c r="D12" s="131">
        <f>+RESTAURANTE!E45</f>
        <v>21919150.109999999</v>
      </c>
      <c r="E12" s="131">
        <f>+RESTAURANTE!F45</f>
        <v>14937854.629999999</v>
      </c>
      <c r="F12" s="131">
        <f>+RESTAURANTE!G45</f>
        <v>14937854.629999999</v>
      </c>
      <c r="G12" s="131">
        <f>+RESTAURANTE!H45</f>
        <v>21919150.109999999</v>
      </c>
      <c r="H12" s="131">
        <f>+RESTAURANTE!I45</f>
        <v>14937854.629999999</v>
      </c>
      <c r="I12" s="131">
        <f>+RESTAURANTE!J45</f>
        <v>21919150.109999999</v>
      </c>
      <c r="J12" s="131">
        <f>+RESTAURANTE!K45</f>
        <v>21919150.109999999</v>
      </c>
      <c r="K12" s="131">
        <f>+RESTAURANTE!L45</f>
        <v>14937854.629999999</v>
      </c>
      <c r="L12" s="131">
        <f>+RESTAURANTE!M45</f>
        <v>14937854.629999999</v>
      </c>
      <c r="M12" s="131">
        <f>+RESTAURANTE!N45</f>
        <v>14937854.629999999</v>
      </c>
      <c r="N12" s="131">
        <f>+RESTAURANTE!O45</f>
        <v>14937854.629999999</v>
      </c>
      <c r="O12" s="54">
        <f>+RESTAURANTE!P45</f>
        <v>21919150.109999999</v>
      </c>
      <c r="P12" s="271">
        <f t="shared" ref="P12:P15" si="0">SUM(D12:O12)</f>
        <v>214160732.95999998</v>
      </c>
      <c r="R12" s="1" t="s">
        <v>139</v>
      </c>
      <c r="S12" s="273">
        <v>60720000</v>
      </c>
    </row>
    <row r="13" spans="2:19" x14ac:dyDescent="0.35">
      <c r="C13" s="43" t="s">
        <v>139</v>
      </c>
      <c r="D13" s="131">
        <f>'PRESTO INVER  Y CTO PRODUC'!D150+4000000</f>
        <v>4000000</v>
      </c>
      <c r="E13" s="131">
        <f>+'PRESTO INVER  Y CTO PRODUC'!$D$150</f>
        <v>0</v>
      </c>
      <c r="F13" s="131">
        <f>+'PRESTO INVER  Y CTO PRODUC'!$D$150</f>
        <v>0</v>
      </c>
      <c r="G13" s="131">
        <f>+'PRESTO INVER  Y CTO PRODUC'!$D$150</f>
        <v>0</v>
      </c>
      <c r="H13" s="131">
        <f>+'PRESTO INVER  Y CTO PRODUC'!$D$150</f>
        <v>0</v>
      </c>
      <c r="I13" s="131">
        <f>+'PRESTO INVER  Y CTO PRODUC'!$D$150+4000000</f>
        <v>4000000</v>
      </c>
      <c r="J13" s="131">
        <f>+'PRESTO INVER  Y CTO PRODUC'!$D$150</f>
        <v>0</v>
      </c>
      <c r="K13" s="131">
        <f>+'PRESTO INVER  Y CTO PRODUC'!$D$150</f>
        <v>0</v>
      </c>
      <c r="L13" s="131">
        <f>+'PRESTO INVER  Y CTO PRODUC'!$D$150</f>
        <v>0</v>
      </c>
      <c r="M13" s="131">
        <f>+'PRESTO INVER  Y CTO PRODUC'!$D$150</f>
        <v>0</v>
      </c>
      <c r="N13" s="131">
        <f>+'PRESTO INVER  Y CTO PRODUC'!$D$150</f>
        <v>0</v>
      </c>
      <c r="O13" s="54">
        <f>+'PRESTO INVER  Y CTO PRODUC'!$D$150+4000000</f>
        <v>4000000</v>
      </c>
      <c r="P13" s="273">
        <f t="shared" si="0"/>
        <v>12000000</v>
      </c>
      <c r="R13" s="1" t="s">
        <v>65</v>
      </c>
      <c r="S13" s="273">
        <v>174404469</v>
      </c>
    </row>
    <row r="14" spans="2:19" x14ac:dyDescent="0.35">
      <c r="C14" s="43" t="s">
        <v>65</v>
      </c>
      <c r="D14" s="131">
        <f>+'PRESTO INVER  Y CTO PRODUC'!$F$145</f>
        <v>0</v>
      </c>
      <c r="E14" s="131">
        <f>+'PRESTO INVER  Y CTO PRODUC'!$F$145</f>
        <v>0</v>
      </c>
      <c r="F14" s="131">
        <f>+'PRESTO INVER  Y CTO PRODUC'!$F$145</f>
        <v>0</v>
      </c>
      <c r="G14" s="131">
        <f>+'PRESTO INVER  Y CTO PRODUC'!$F$145</f>
        <v>0</v>
      </c>
      <c r="H14" s="131">
        <f>+'PRESTO INVER  Y CTO PRODUC'!$F$145</f>
        <v>0</v>
      </c>
      <c r="I14" s="131">
        <f>+'PRESTO INVER  Y CTO PRODUC'!$F$145</f>
        <v>0</v>
      </c>
      <c r="J14" s="131">
        <f>+'PRESTO INVER  Y CTO PRODUC'!$F$145</f>
        <v>0</v>
      </c>
      <c r="K14" s="131">
        <f>+'PRESTO INVER  Y CTO PRODUC'!$F$145</f>
        <v>0</v>
      </c>
      <c r="L14" s="131">
        <f>+'PRESTO INVER  Y CTO PRODUC'!$F$145</f>
        <v>0</v>
      </c>
      <c r="M14" s="131">
        <f>+'PRESTO INVER  Y CTO PRODUC'!$F$145</f>
        <v>0</v>
      </c>
      <c r="N14" s="131">
        <f>+'PRESTO INVER  Y CTO PRODUC'!$F$145</f>
        <v>0</v>
      </c>
      <c r="O14" s="54">
        <f>+'PRESTO INVER  Y CTO PRODUC'!$F$145</f>
        <v>0</v>
      </c>
      <c r="P14" s="273">
        <f t="shared" si="0"/>
        <v>0</v>
      </c>
      <c r="R14" s="1" t="s">
        <v>140</v>
      </c>
      <c r="S14" s="273">
        <v>72535300</v>
      </c>
    </row>
    <row r="15" spans="2:19" x14ac:dyDescent="0.35">
      <c r="C15" s="45" t="s">
        <v>140</v>
      </c>
      <c r="D15" s="132">
        <f>+'PRESTO INVER  Y CTO PRODUC'!$F$196</f>
        <v>9159358.333333334</v>
      </c>
      <c r="E15" s="132">
        <f>+'PRESTO INVER  Y CTO PRODUC'!$F$196</f>
        <v>9159358.333333334</v>
      </c>
      <c r="F15" s="132">
        <f>+'PRESTO INVER  Y CTO PRODUC'!$F$196</f>
        <v>9159358.333333334</v>
      </c>
      <c r="G15" s="132">
        <f>+'PRESTO INVER  Y CTO PRODUC'!$F$196</f>
        <v>9159358.333333334</v>
      </c>
      <c r="H15" s="132">
        <f>+'PRESTO INVER  Y CTO PRODUC'!$F$196</f>
        <v>9159358.333333334</v>
      </c>
      <c r="I15" s="132">
        <f>+'PRESTO INVER  Y CTO PRODUC'!$F$196</f>
        <v>9159358.333333334</v>
      </c>
      <c r="J15" s="132">
        <f>+'PRESTO INVER  Y CTO PRODUC'!$F$196</f>
        <v>9159358.333333334</v>
      </c>
      <c r="K15" s="132">
        <f>+'PRESTO INVER  Y CTO PRODUC'!$F$196</f>
        <v>9159358.333333334</v>
      </c>
      <c r="L15" s="132">
        <f>+'PRESTO INVER  Y CTO PRODUC'!$F$196</f>
        <v>9159358.333333334</v>
      </c>
      <c r="M15" s="132">
        <f>+'PRESTO INVER  Y CTO PRODUC'!$F$196</f>
        <v>9159358.333333334</v>
      </c>
      <c r="N15" s="132">
        <f>+'PRESTO INVER  Y CTO PRODUC'!$F$196</f>
        <v>9159358.333333334</v>
      </c>
      <c r="O15" s="59">
        <f>+'PRESTO INVER  Y CTO PRODUC'!$F$196</f>
        <v>9159358.333333334</v>
      </c>
      <c r="P15" s="273">
        <f t="shared" si="0"/>
        <v>109912299.99999999</v>
      </c>
      <c r="R15" s="1" t="s">
        <v>345</v>
      </c>
      <c r="S15" s="273">
        <v>420415519.55000001</v>
      </c>
    </row>
    <row r="16" spans="2:19" x14ac:dyDescent="0.35">
      <c r="C16" s="196" t="s">
        <v>476</v>
      </c>
      <c r="D16" s="280">
        <f>SUM(D11:D15)</f>
        <v>35425175.109999999</v>
      </c>
      <c r="E16" s="280">
        <f t="shared" ref="E16:O16" si="1">SUM(E11:E15)</f>
        <v>24443879.629999999</v>
      </c>
      <c r="F16" s="280">
        <f t="shared" si="1"/>
        <v>24443879.629999999</v>
      </c>
      <c r="G16" s="280">
        <f t="shared" si="1"/>
        <v>31425175.109999999</v>
      </c>
      <c r="H16" s="280">
        <f t="shared" si="1"/>
        <v>24443879.629999999</v>
      </c>
      <c r="I16" s="280">
        <f t="shared" si="1"/>
        <v>35425175.109999999</v>
      </c>
      <c r="J16" s="280">
        <f t="shared" si="1"/>
        <v>31425175.109999999</v>
      </c>
      <c r="K16" s="280">
        <f t="shared" si="1"/>
        <v>24443879.629999999</v>
      </c>
      <c r="L16" s="280">
        <f t="shared" si="1"/>
        <v>24443879.629999999</v>
      </c>
      <c r="M16" s="280">
        <f t="shared" si="1"/>
        <v>24443879.629999999</v>
      </c>
      <c r="N16" s="280">
        <f t="shared" si="1"/>
        <v>24443879.629999999</v>
      </c>
      <c r="O16" s="280">
        <f t="shared" si="1"/>
        <v>35425175.109999999</v>
      </c>
      <c r="P16" s="273">
        <f>SUM(P11:P15)</f>
        <v>340233032.95999998</v>
      </c>
      <c r="R16" s="1" t="s">
        <v>141</v>
      </c>
      <c r="S16" s="273">
        <v>126108900</v>
      </c>
    </row>
    <row r="17" spans="3:19" x14ac:dyDescent="0.35">
      <c r="C17" s="43" t="s">
        <v>141</v>
      </c>
      <c r="D17" s="131">
        <f>+'PRESTO INVER  Y CTO PRODUC'!$F$210</f>
        <v>13619075</v>
      </c>
      <c r="E17" s="131">
        <f>+'PRESTO INVER  Y CTO PRODUC'!$F$210</f>
        <v>13619075</v>
      </c>
      <c r="F17" s="131">
        <f>+'PRESTO INVER  Y CTO PRODUC'!$F$210</f>
        <v>13619075</v>
      </c>
      <c r="G17" s="131">
        <f>+'PRESTO INVER  Y CTO PRODUC'!$F$210</f>
        <v>13619075</v>
      </c>
      <c r="H17" s="131">
        <f>+'PRESTO INVER  Y CTO PRODUC'!$F$210</f>
        <v>13619075</v>
      </c>
      <c r="I17" s="131">
        <f>+'PRESTO INVER  Y CTO PRODUC'!$F$210</f>
        <v>13619075</v>
      </c>
      <c r="J17" s="131">
        <f>+'PRESTO INVER  Y CTO PRODUC'!$F$210</f>
        <v>13619075</v>
      </c>
      <c r="K17" s="131">
        <f>+'PRESTO INVER  Y CTO PRODUC'!$F$210</f>
        <v>13619075</v>
      </c>
      <c r="L17" s="131">
        <f>+'PRESTO INVER  Y CTO PRODUC'!$F$210</f>
        <v>13619075</v>
      </c>
      <c r="M17" s="131">
        <f>+'PRESTO INVER  Y CTO PRODUC'!$F$210</f>
        <v>13619075</v>
      </c>
      <c r="N17" s="131">
        <f>+'PRESTO INVER  Y CTO PRODUC'!$F$210</f>
        <v>13619075</v>
      </c>
      <c r="O17" s="131">
        <f>+'PRESTO INVER  Y CTO PRODUC'!$F$210</f>
        <v>13619075</v>
      </c>
      <c r="P17" s="273">
        <f>SUM(D17:O17)</f>
        <v>163428900</v>
      </c>
      <c r="R17" s="1" t="s">
        <v>142</v>
      </c>
      <c r="S17" s="273">
        <v>21520777.777777776</v>
      </c>
    </row>
    <row r="18" spans="3:19" x14ac:dyDescent="0.35">
      <c r="C18" s="43" t="s">
        <v>142</v>
      </c>
      <c r="D18" s="131">
        <f>+'PRESTO INVER  Y CTO PRODUC'!$E$234</f>
        <v>2221435.1851851852</v>
      </c>
      <c r="E18" s="131">
        <f>+'PRESTO INVER  Y CTO PRODUC'!$E$234</f>
        <v>2221435.1851851852</v>
      </c>
      <c r="F18" s="131">
        <f>+'PRESTO INVER  Y CTO PRODUC'!$E$234</f>
        <v>2221435.1851851852</v>
      </c>
      <c r="G18" s="131">
        <f>+'PRESTO INVER  Y CTO PRODUC'!$E$234</f>
        <v>2221435.1851851852</v>
      </c>
      <c r="H18" s="131">
        <f>+'PRESTO INVER  Y CTO PRODUC'!$E$234</f>
        <v>2221435.1851851852</v>
      </c>
      <c r="I18" s="131">
        <f>+'PRESTO INVER  Y CTO PRODUC'!$E$234</f>
        <v>2221435.1851851852</v>
      </c>
      <c r="J18" s="131">
        <f>+'PRESTO INVER  Y CTO PRODUC'!$E$234</f>
        <v>2221435.1851851852</v>
      </c>
      <c r="K18" s="131">
        <f>+'PRESTO INVER  Y CTO PRODUC'!$E$234</f>
        <v>2221435.1851851852</v>
      </c>
      <c r="L18" s="131">
        <f>+'PRESTO INVER  Y CTO PRODUC'!$E$234</f>
        <v>2221435.1851851852</v>
      </c>
      <c r="M18" s="131">
        <f>+'PRESTO INVER  Y CTO PRODUC'!$E$234</f>
        <v>2221435.1851851852</v>
      </c>
      <c r="N18" s="131">
        <f>+'PRESTO INVER  Y CTO PRODUC'!$E$234</f>
        <v>2221435.1851851852</v>
      </c>
      <c r="O18" s="131">
        <f>+'PRESTO INVER  Y CTO PRODUC'!$E$234</f>
        <v>2221435.1851851852</v>
      </c>
      <c r="P18" s="273">
        <f>SUM(D18:O18)</f>
        <v>26657222.222222228</v>
      </c>
      <c r="R18" s="1" t="s">
        <v>143</v>
      </c>
      <c r="S18" s="273">
        <v>18760000</v>
      </c>
    </row>
    <row r="19" spans="3:19" x14ac:dyDescent="0.35">
      <c r="C19" s="43" t="s">
        <v>143</v>
      </c>
      <c r="D19" s="131">
        <f>+'PRESTO INVER  Y CTO PRODUC'!$F$274/12</f>
        <v>1730000</v>
      </c>
      <c r="E19" s="131">
        <f>+'PRESTO INVER  Y CTO PRODUC'!$F$274/12</f>
        <v>1730000</v>
      </c>
      <c r="F19" s="131">
        <f>+'PRESTO INVER  Y CTO PRODUC'!$F$274/12</f>
        <v>1730000</v>
      </c>
      <c r="G19" s="131">
        <f>+'PRESTO INVER  Y CTO PRODUC'!$F$274/12</f>
        <v>1730000</v>
      </c>
      <c r="H19" s="131">
        <f>+'PRESTO INVER  Y CTO PRODUC'!$F$274/12</f>
        <v>1730000</v>
      </c>
      <c r="I19" s="131">
        <f>+'PRESTO INVER  Y CTO PRODUC'!$F$274/12</f>
        <v>1730000</v>
      </c>
      <c r="J19" s="131">
        <f>+'PRESTO INVER  Y CTO PRODUC'!$F$274/12</f>
        <v>1730000</v>
      </c>
      <c r="K19" s="131">
        <f>+'PRESTO INVER  Y CTO PRODUC'!$F$274/12</f>
        <v>1730000</v>
      </c>
      <c r="L19" s="131">
        <f>+'PRESTO INVER  Y CTO PRODUC'!$F$274/12</f>
        <v>1730000</v>
      </c>
      <c r="M19" s="131">
        <f>+'PRESTO INVER  Y CTO PRODUC'!$F$274/12</f>
        <v>1730000</v>
      </c>
      <c r="N19" s="131">
        <f>+'PRESTO INVER  Y CTO PRODUC'!$F$274/12</f>
        <v>1730000</v>
      </c>
      <c r="O19" s="131">
        <f>+'PRESTO INVER  Y CTO PRODUC'!$F$274/12</f>
        <v>1730000</v>
      </c>
      <c r="P19" s="273">
        <f>SUM(D19:O19)</f>
        <v>20760000</v>
      </c>
      <c r="R19" s="1" t="s">
        <v>144</v>
      </c>
      <c r="S19" s="273">
        <v>23880000</v>
      </c>
    </row>
    <row r="20" spans="3:19" x14ac:dyDescent="0.35">
      <c r="C20" s="43" t="s">
        <v>450</v>
      </c>
      <c r="D20" s="131">
        <f>+'PRESTO INVER  Y CTO PRODUC'!$E$220/12</f>
        <v>2140000</v>
      </c>
      <c r="E20" s="131">
        <f>+'PRESTO INVER  Y CTO PRODUC'!$E$220/12</f>
        <v>2140000</v>
      </c>
      <c r="F20" s="131">
        <f>+'PRESTO INVER  Y CTO PRODUC'!$E$220/12</f>
        <v>2140000</v>
      </c>
      <c r="G20" s="131">
        <f>+'PRESTO INVER  Y CTO PRODUC'!$E$220/12</f>
        <v>2140000</v>
      </c>
      <c r="H20" s="131">
        <f>+'PRESTO INVER  Y CTO PRODUC'!$E$220/12</f>
        <v>2140000</v>
      </c>
      <c r="I20" s="131">
        <f>+'PRESTO INVER  Y CTO PRODUC'!$E$220/12</f>
        <v>2140000</v>
      </c>
      <c r="J20" s="131">
        <f>+'PRESTO INVER  Y CTO PRODUC'!$E$220/12</f>
        <v>2140000</v>
      </c>
      <c r="K20" s="131">
        <f>+'PRESTO INVER  Y CTO PRODUC'!$E$220/12</f>
        <v>2140000</v>
      </c>
      <c r="L20" s="131">
        <f>+'PRESTO INVER  Y CTO PRODUC'!$E$220/12</f>
        <v>2140000</v>
      </c>
      <c r="M20" s="131">
        <f>+'PRESTO INVER  Y CTO PRODUC'!$E$220/12</f>
        <v>2140000</v>
      </c>
      <c r="N20" s="131">
        <f>+'PRESTO INVER  Y CTO PRODUC'!$E$220/12</f>
        <v>2140000</v>
      </c>
      <c r="O20" s="131">
        <f>+'PRESTO INVER  Y CTO PRODUC'!$E$220/12</f>
        <v>2140000</v>
      </c>
      <c r="P20" s="273">
        <f>SUM(D20:O20)</f>
        <v>25680000</v>
      </c>
      <c r="R20" s="1" t="s">
        <v>145</v>
      </c>
      <c r="S20" s="273">
        <v>38250000</v>
      </c>
    </row>
    <row r="21" spans="3:19" x14ac:dyDescent="0.35">
      <c r="C21" s="45" t="s">
        <v>145</v>
      </c>
      <c r="D21" s="132">
        <f>+'PRESTO INVER  Y CTO PRODUC'!$D$248/12</f>
        <v>5000000</v>
      </c>
      <c r="E21" s="132">
        <f>+'PRESTO INVER  Y CTO PRODUC'!$D$248/12</f>
        <v>5000000</v>
      </c>
      <c r="F21" s="132">
        <f>+'PRESTO INVER  Y CTO PRODUC'!$D$248/12</f>
        <v>5000000</v>
      </c>
      <c r="G21" s="132">
        <f>+'PRESTO INVER  Y CTO PRODUC'!$D$248/12</f>
        <v>5000000</v>
      </c>
      <c r="H21" s="132">
        <f>+'PRESTO INVER  Y CTO PRODUC'!$D$248/12</f>
        <v>5000000</v>
      </c>
      <c r="I21" s="132">
        <f>+'PRESTO INVER  Y CTO PRODUC'!$D$248/12</f>
        <v>5000000</v>
      </c>
      <c r="J21" s="132">
        <f>+'PRESTO INVER  Y CTO PRODUC'!$D$248/12</f>
        <v>5000000</v>
      </c>
      <c r="K21" s="132">
        <f>+'PRESTO INVER  Y CTO PRODUC'!$D$248/12</f>
        <v>5000000</v>
      </c>
      <c r="L21" s="132">
        <f>+'PRESTO INVER  Y CTO PRODUC'!$D$248/12</f>
        <v>5000000</v>
      </c>
      <c r="M21" s="132">
        <f>+'PRESTO INVER  Y CTO PRODUC'!$D$248/12</f>
        <v>5000000</v>
      </c>
      <c r="N21" s="132">
        <f>+'PRESTO INVER  Y CTO PRODUC'!$D$248/12</f>
        <v>5000000</v>
      </c>
      <c r="O21" s="132">
        <f>+'PRESTO INVER  Y CTO PRODUC'!$D$248/12</f>
        <v>5000000</v>
      </c>
      <c r="P21" s="273">
        <f>SUM(D21:O21)</f>
        <v>60000000</v>
      </c>
    </row>
    <row r="25" spans="3:19" x14ac:dyDescent="0.35">
      <c r="C25" s="389" t="s">
        <v>204</v>
      </c>
      <c r="D25" s="390"/>
      <c r="E25" s="390"/>
      <c r="F25" s="390"/>
      <c r="G25" s="390"/>
      <c r="H25" s="390"/>
      <c r="I25" s="390"/>
      <c r="J25" s="390"/>
      <c r="K25" s="390"/>
      <c r="L25" s="390"/>
      <c r="M25" s="390"/>
      <c r="N25" s="390"/>
      <c r="O25" s="391"/>
    </row>
    <row r="26" spans="3:19" x14ac:dyDescent="0.35">
      <c r="C26" s="39" t="s">
        <v>138</v>
      </c>
      <c r="D26" s="328" t="s">
        <v>303</v>
      </c>
      <c r="E26" s="329" t="s">
        <v>440</v>
      </c>
      <c r="F26" s="329" t="s">
        <v>447</v>
      </c>
      <c r="G26" s="330" t="s">
        <v>304</v>
      </c>
      <c r="H26" s="329" t="s">
        <v>442</v>
      </c>
      <c r="I26" s="330" t="s">
        <v>305</v>
      </c>
      <c r="J26" s="330" t="s">
        <v>306</v>
      </c>
      <c r="K26" s="329" t="s">
        <v>443</v>
      </c>
      <c r="L26" s="329" t="s">
        <v>444</v>
      </c>
      <c r="M26" s="329" t="s">
        <v>445</v>
      </c>
      <c r="N26" s="329" t="s">
        <v>446</v>
      </c>
      <c r="O26" s="331" t="s">
        <v>302</v>
      </c>
      <c r="Q26" s="272" t="s">
        <v>138</v>
      </c>
      <c r="R26" s="272" t="s">
        <v>116</v>
      </c>
    </row>
    <row r="27" spans="3:19" x14ac:dyDescent="0.35">
      <c r="C27" s="41" t="s">
        <v>150</v>
      </c>
      <c r="D27" s="130">
        <f>+D28</f>
        <v>62800000</v>
      </c>
      <c r="E27" s="130">
        <f>+E28</f>
        <v>43600000</v>
      </c>
      <c r="F27" s="130">
        <f t="shared" ref="F27:O27" si="2">+F28</f>
        <v>43600000</v>
      </c>
      <c r="G27" s="130">
        <f t="shared" si="2"/>
        <v>62800000</v>
      </c>
      <c r="H27" s="130">
        <f t="shared" si="2"/>
        <v>43600000</v>
      </c>
      <c r="I27" s="130">
        <f t="shared" si="2"/>
        <v>62800000</v>
      </c>
      <c r="J27" s="130">
        <f t="shared" si="2"/>
        <v>62800000</v>
      </c>
      <c r="K27" s="130">
        <f t="shared" si="2"/>
        <v>43600000</v>
      </c>
      <c r="L27" s="130">
        <f t="shared" si="2"/>
        <v>43600000</v>
      </c>
      <c r="M27" s="130">
        <f t="shared" si="2"/>
        <v>43600000</v>
      </c>
      <c r="N27" s="130">
        <f t="shared" si="2"/>
        <v>43600000</v>
      </c>
      <c r="O27" s="50">
        <f t="shared" si="2"/>
        <v>62800000</v>
      </c>
      <c r="P27" s="273">
        <f>SUM(D27:O27)</f>
        <v>619200000</v>
      </c>
      <c r="Q27" s="272" t="s">
        <v>150</v>
      </c>
      <c r="R27" s="274">
        <v>619200000</v>
      </c>
    </row>
    <row r="28" spans="3:19" x14ac:dyDescent="0.35">
      <c r="C28" s="43" t="s">
        <v>261</v>
      </c>
      <c r="D28" s="131">
        <f>+C5*400000</f>
        <v>62800000</v>
      </c>
      <c r="E28" s="131">
        <f t="shared" ref="E28:M28" si="3">+D5*400000</f>
        <v>43600000</v>
      </c>
      <c r="F28" s="131">
        <f t="shared" si="3"/>
        <v>43600000</v>
      </c>
      <c r="G28" s="131">
        <f t="shared" si="3"/>
        <v>62800000</v>
      </c>
      <c r="H28" s="131">
        <f t="shared" si="3"/>
        <v>43600000</v>
      </c>
      <c r="I28" s="131">
        <f t="shared" si="3"/>
        <v>62800000</v>
      </c>
      <c r="J28" s="131">
        <f t="shared" si="3"/>
        <v>62800000</v>
      </c>
      <c r="K28" s="131">
        <f t="shared" si="3"/>
        <v>43600000</v>
      </c>
      <c r="L28" s="131">
        <f t="shared" si="3"/>
        <v>43600000</v>
      </c>
      <c r="M28" s="131">
        <f t="shared" si="3"/>
        <v>43600000</v>
      </c>
      <c r="N28" s="131">
        <f>+M5*400000</f>
        <v>43600000</v>
      </c>
      <c r="O28" s="54">
        <f>+N5*400000</f>
        <v>62800000</v>
      </c>
      <c r="P28" s="271">
        <f>SUM(D28:O28)</f>
        <v>619200000</v>
      </c>
      <c r="Q28" s="272" t="s">
        <v>261</v>
      </c>
      <c r="R28" s="272">
        <v>619200000</v>
      </c>
    </row>
    <row r="29" spans="3:19" x14ac:dyDescent="0.35">
      <c r="C29" s="43" t="s">
        <v>151</v>
      </c>
      <c r="D29" s="332">
        <f>+D30+D31+D32+D33</f>
        <v>42074000</v>
      </c>
      <c r="E29" s="332">
        <f t="shared" ref="E29:O29" si="4">+E30+E31+E32+E33</f>
        <v>27898000</v>
      </c>
      <c r="F29" s="332">
        <f t="shared" si="4"/>
        <v>27898000</v>
      </c>
      <c r="G29" s="332">
        <f t="shared" si="4"/>
        <v>42074000</v>
      </c>
      <c r="H29" s="332">
        <f t="shared" si="4"/>
        <v>27898000</v>
      </c>
      <c r="I29" s="332">
        <f t="shared" si="4"/>
        <v>42074000</v>
      </c>
      <c r="J29" s="332">
        <f t="shared" si="4"/>
        <v>42074000</v>
      </c>
      <c r="K29" s="332">
        <f t="shared" si="4"/>
        <v>27898000</v>
      </c>
      <c r="L29" s="332">
        <f t="shared" si="4"/>
        <v>27898000</v>
      </c>
      <c r="M29" s="332">
        <f t="shared" si="4"/>
        <v>29098000</v>
      </c>
      <c r="N29" s="332">
        <f t="shared" si="4"/>
        <v>40874000</v>
      </c>
      <c r="O29" s="333">
        <f t="shared" si="4"/>
        <v>42074000</v>
      </c>
      <c r="P29" s="273">
        <f t="shared" ref="P29:P34" si="5">SUM(D29:O29)</f>
        <v>419832000</v>
      </c>
      <c r="Q29" s="272" t="s">
        <v>151</v>
      </c>
      <c r="R29" s="274">
        <v>81480000</v>
      </c>
    </row>
    <row r="30" spans="3:19" x14ac:dyDescent="0.35">
      <c r="C30" s="43" t="s">
        <v>265</v>
      </c>
      <c r="D30" s="131">
        <f>+C6*800000</f>
        <v>3200000</v>
      </c>
      <c r="E30" s="131">
        <f t="shared" ref="E30:O30" si="6">+D6*800000</f>
        <v>1600000</v>
      </c>
      <c r="F30" s="131">
        <f t="shared" si="6"/>
        <v>1600000</v>
      </c>
      <c r="G30" s="131">
        <f t="shared" si="6"/>
        <v>3200000</v>
      </c>
      <c r="H30" s="131">
        <f t="shared" si="6"/>
        <v>1600000</v>
      </c>
      <c r="I30" s="131">
        <f t="shared" si="6"/>
        <v>3200000</v>
      </c>
      <c r="J30" s="131">
        <f t="shared" si="6"/>
        <v>3200000</v>
      </c>
      <c r="K30" s="131">
        <f t="shared" si="6"/>
        <v>1600000</v>
      </c>
      <c r="L30" s="131">
        <f t="shared" si="6"/>
        <v>1600000</v>
      </c>
      <c r="M30" s="131">
        <f t="shared" si="6"/>
        <v>1600000</v>
      </c>
      <c r="N30" s="131">
        <f t="shared" si="6"/>
        <v>3200000</v>
      </c>
      <c r="O30" s="54">
        <f t="shared" si="6"/>
        <v>3200000</v>
      </c>
      <c r="P30" s="273">
        <f t="shared" si="5"/>
        <v>28800000</v>
      </c>
      <c r="Q30" s="272" t="s">
        <v>265</v>
      </c>
      <c r="R30" s="274">
        <v>28800000</v>
      </c>
    </row>
    <row r="31" spans="3:19" x14ac:dyDescent="0.35">
      <c r="C31" s="43" t="s">
        <v>266</v>
      </c>
      <c r="D31" s="131">
        <f>+C7*1200000</f>
        <v>3600000</v>
      </c>
      <c r="E31" s="131">
        <f t="shared" ref="E31:O31" si="7">+D7*1200000</f>
        <v>1200000</v>
      </c>
      <c r="F31" s="131">
        <f t="shared" si="7"/>
        <v>1200000</v>
      </c>
      <c r="G31" s="131">
        <f t="shared" si="7"/>
        <v>3600000</v>
      </c>
      <c r="H31" s="131">
        <f t="shared" si="7"/>
        <v>1200000</v>
      </c>
      <c r="I31" s="131">
        <f t="shared" si="7"/>
        <v>3600000</v>
      </c>
      <c r="J31" s="131">
        <f t="shared" si="7"/>
        <v>3600000</v>
      </c>
      <c r="K31" s="131">
        <f t="shared" si="7"/>
        <v>1200000</v>
      </c>
      <c r="L31" s="131">
        <f t="shared" si="7"/>
        <v>1200000</v>
      </c>
      <c r="M31" s="131">
        <f t="shared" si="7"/>
        <v>2400000</v>
      </c>
      <c r="N31" s="131">
        <f t="shared" si="7"/>
        <v>2400000</v>
      </c>
      <c r="O31" s="54">
        <f t="shared" si="7"/>
        <v>3600000</v>
      </c>
      <c r="P31" s="273">
        <f t="shared" si="5"/>
        <v>28800000</v>
      </c>
      <c r="Q31" s="272" t="s">
        <v>266</v>
      </c>
      <c r="R31" s="274">
        <v>28800000</v>
      </c>
    </row>
    <row r="32" spans="3:19" x14ac:dyDescent="0.35">
      <c r="C32" s="43" t="s">
        <v>292</v>
      </c>
      <c r="D32" s="11">
        <f>+'EGRESOS INGRESOS'!$D$56</f>
        <v>1990000</v>
      </c>
      <c r="E32" s="11">
        <f>+'EGRESOS INGRESOS'!$D$56</f>
        <v>1990000</v>
      </c>
      <c r="F32" s="11">
        <f>+'EGRESOS INGRESOS'!$D$56</f>
        <v>1990000</v>
      </c>
      <c r="G32" s="11">
        <f>+'EGRESOS INGRESOS'!$D$56</f>
        <v>1990000</v>
      </c>
      <c r="H32" s="11">
        <f>+'EGRESOS INGRESOS'!$D$56</f>
        <v>1990000</v>
      </c>
      <c r="I32" s="11">
        <f>+'EGRESOS INGRESOS'!$D$56</f>
        <v>1990000</v>
      </c>
      <c r="J32" s="11">
        <f>+'EGRESOS INGRESOS'!$D$56</f>
        <v>1990000</v>
      </c>
      <c r="K32" s="11">
        <f>+'EGRESOS INGRESOS'!$D$56</f>
        <v>1990000</v>
      </c>
      <c r="L32" s="11">
        <f>+'EGRESOS INGRESOS'!$D$56</f>
        <v>1990000</v>
      </c>
      <c r="M32" s="11">
        <f>+'EGRESOS INGRESOS'!$D$56</f>
        <v>1990000</v>
      </c>
      <c r="N32" s="11">
        <f>+'EGRESOS INGRESOS'!$D$56</f>
        <v>1990000</v>
      </c>
      <c r="O32" s="64">
        <f>+'EGRESOS INGRESOS'!$D$56</f>
        <v>1990000</v>
      </c>
      <c r="P32" s="273">
        <f t="shared" si="5"/>
        <v>23880000</v>
      </c>
      <c r="Q32" s="272" t="s">
        <v>292</v>
      </c>
      <c r="R32" s="274">
        <v>23880000</v>
      </c>
    </row>
    <row r="33" spans="3:18" x14ac:dyDescent="0.35">
      <c r="C33" s="45" t="s">
        <v>295</v>
      </c>
      <c r="D33" s="67">
        <f>+RESTAURANTE!E73</f>
        <v>33284000</v>
      </c>
      <c r="E33" s="67">
        <f>+RESTAURANTE!F73</f>
        <v>23108000</v>
      </c>
      <c r="F33" s="67">
        <f>+RESTAURANTE!G73</f>
        <v>23108000</v>
      </c>
      <c r="G33" s="67">
        <f>+RESTAURANTE!H73</f>
        <v>33284000</v>
      </c>
      <c r="H33" s="67">
        <f>+RESTAURANTE!I73</f>
        <v>23108000</v>
      </c>
      <c r="I33" s="67">
        <f>+RESTAURANTE!J73</f>
        <v>33284000</v>
      </c>
      <c r="J33" s="67">
        <f>+RESTAURANTE!K73</f>
        <v>33284000</v>
      </c>
      <c r="K33" s="67">
        <f>+RESTAURANTE!L73</f>
        <v>23108000</v>
      </c>
      <c r="L33" s="67">
        <f>+RESTAURANTE!M73</f>
        <v>23108000</v>
      </c>
      <c r="M33" s="67">
        <f>+RESTAURANTE!N73</f>
        <v>23108000</v>
      </c>
      <c r="N33" s="67">
        <f>+RESTAURANTE!O73</f>
        <v>33284000</v>
      </c>
      <c r="O33" s="327">
        <f>+RESTAURANTE!P73</f>
        <v>33284000</v>
      </c>
      <c r="P33" s="273"/>
      <c r="Q33" s="272"/>
      <c r="R33" s="274"/>
    </row>
    <row r="34" spans="3:18" x14ac:dyDescent="0.35">
      <c r="C34" s="326" t="s">
        <v>152</v>
      </c>
      <c r="D34" s="83">
        <f>+D27+D29</f>
        <v>104874000</v>
      </c>
      <c r="E34" s="83">
        <f t="shared" ref="E34:O34" si="8">+E27+E29</f>
        <v>71498000</v>
      </c>
      <c r="F34" s="83">
        <f t="shared" si="8"/>
        <v>71498000</v>
      </c>
      <c r="G34" s="83">
        <f t="shared" si="8"/>
        <v>104874000</v>
      </c>
      <c r="H34" s="83">
        <f t="shared" si="8"/>
        <v>71498000</v>
      </c>
      <c r="I34" s="83">
        <f t="shared" si="8"/>
        <v>104874000</v>
      </c>
      <c r="J34" s="83">
        <f t="shared" si="8"/>
        <v>104874000</v>
      </c>
      <c r="K34" s="83">
        <f t="shared" si="8"/>
        <v>71498000</v>
      </c>
      <c r="L34" s="83">
        <f t="shared" si="8"/>
        <v>71498000</v>
      </c>
      <c r="M34" s="83">
        <f t="shared" si="8"/>
        <v>72698000</v>
      </c>
      <c r="N34" s="83">
        <f t="shared" si="8"/>
        <v>84474000</v>
      </c>
      <c r="O34" s="83">
        <f t="shared" si="8"/>
        <v>104874000</v>
      </c>
      <c r="P34" s="271">
        <f t="shared" si="5"/>
        <v>1039032000</v>
      </c>
      <c r="Q34" s="272" t="s">
        <v>152</v>
      </c>
      <c r="R34" s="272">
        <v>700680000</v>
      </c>
    </row>
  </sheetData>
  <mergeCells count="2">
    <mergeCell ref="C25:O25"/>
    <mergeCell ref="C9:O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9372-0E67-440C-AB29-8FD94D6869A1}">
  <dimension ref="B3:M56"/>
  <sheetViews>
    <sheetView topLeftCell="A76" zoomScale="93" zoomScaleNormal="93" workbookViewId="0">
      <selection activeCell="I18" sqref="I18"/>
    </sheetView>
  </sheetViews>
  <sheetFormatPr baseColWidth="10" defaultColWidth="11.453125" defaultRowHeight="13" x14ac:dyDescent="0.3"/>
  <cols>
    <col min="1" max="1" width="11.453125" style="2"/>
    <col min="2" max="2" width="24.453125" style="2" customWidth="1"/>
    <col min="3" max="3" width="18" style="2" customWidth="1"/>
    <col min="4" max="4" width="18.90625" style="2" customWidth="1"/>
    <col min="5" max="5" width="17.90625" style="2" customWidth="1"/>
    <col min="6" max="6" width="17.26953125" style="2" customWidth="1"/>
    <col min="7" max="7" width="17.6328125" style="2" customWidth="1"/>
    <col min="8" max="8" width="13.36328125" style="2" bestFit="1" customWidth="1"/>
    <col min="9" max="9" width="17.54296875" style="2" customWidth="1"/>
    <col min="10" max="11" width="13.36328125" style="2" bestFit="1" customWidth="1"/>
    <col min="12" max="12" width="14.81640625" style="2" bestFit="1" customWidth="1"/>
    <col min="13" max="16384" width="11.453125" style="2"/>
  </cols>
  <sheetData>
    <row r="3" spans="2:13" x14ac:dyDescent="0.3">
      <c r="B3" s="352" t="s">
        <v>137</v>
      </c>
      <c r="C3" s="353"/>
      <c r="D3" s="353"/>
      <c r="E3" s="353"/>
      <c r="F3" s="353"/>
      <c r="G3" s="354"/>
    </row>
    <row r="4" spans="2:13" x14ac:dyDescent="0.3">
      <c r="B4" s="39" t="s">
        <v>138</v>
      </c>
      <c r="C4" s="107" t="s">
        <v>103</v>
      </c>
      <c r="D4" s="107" t="s">
        <v>104</v>
      </c>
      <c r="E4" s="107" t="s">
        <v>105</v>
      </c>
      <c r="F4" s="107" t="s">
        <v>106</v>
      </c>
      <c r="G4" s="40" t="s">
        <v>107</v>
      </c>
      <c r="J4" s="342"/>
      <c r="K4" s="342"/>
      <c r="L4" s="342"/>
      <c r="M4" s="342"/>
    </row>
    <row r="5" spans="2:13" x14ac:dyDescent="0.3">
      <c r="B5" s="41" t="s">
        <v>72</v>
      </c>
      <c r="C5" s="130">
        <f>+'PRESTO INVER  Y CTO PRODUC'!E279</f>
        <v>218320732.95999998</v>
      </c>
      <c r="D5" s="130">
        <f>+C5*1.04</f>
        <v>227053562.27839997</v>
      </c>
      <c r="E5" s="130">
        <f t="shared" ref="E5:G5" si="0">+D5*1.04</f>
        <v>236135704.76953599</v>
      </c>
      <c r="F5" s="130">
        <f t="shared" si="0"/>
        <v>245581132.96031743</v>
      </c>
      <c r="G5" s="50">
        <f t="shared" si="0"/>
        <v>255404378.27873012</v>
      </c>
      <c r="J5" s="342"/>
      <c r="K5" s="343"/>
      <c r="L5" s="343"/>
      <c r="M5" s="342"/>
    </row>
    <row r="6" spans="2:13" x14ac:dyDescent="0.3">
      <c r="B6" s="43" t="s">
        <v>139</v>
      </c>
      <c r="C6" s="131">
        <f>+'PRESTO INVER  Y CTO PRODUC'!E151</f>
        <v>40618800</v>
      </c>
      <c r="D6" s="131">
        <f t="shared" ref="D6:G10" si="1">+C6*1.04</f>
        <v>42243552</v>
      </c>
      <c r="E6" s="131">
        <f t="shared" si="1"/>
        <v>43933294.079999998</v>
      </c>
      <c r="F6" s="131">
        <f t="shared" si="1"/>
        <v>45690625.843199998</v>
      </c>
      <c r="G6" s="54">
        <f t="shared" si="1"/>
        <v>47518250.876928002</v>
      </c>
      <c r="J6" s="342"/>
      <c r="K6" s="342"/>
      <c r="L6" s="344"/>
      <c r="M6" s="342"/>
    </row>
    <row r="7" spans="2:13" x14ac:dyDescent="0.3">
      <c r="B7" s="43" t="s">
        <v>65</v>
      </c>
      <c r="C7" s="131">
        <f>+'PRESTO INVER  Y CTO PRODUC'!E145</f>
        <v>229035918</v>
      </c>
      <c r="D7" s="131">
        <f>+C7*1.04</f>
        <v>238197354.72</v>
      </c>
      <c r="E7" s="131">
        <f t="shared" si="1"/>
        <v>247725248.90880001</v>
      </c>
      <c r="F7" s="131">
        <f t="shared" si="1"/>
        <v>257634258.865152</v>
      </c>
      <c r="G7" s="131">
        <f t="shared" si="1"/>
        <v>267939629.21975809</v>
      </c>
      <c r="J7" s="342"/>
      <c r="K7" s="342"/>
      <c r="L7" s="344"/>
      <c r="M7" s="342"/>
    </row>
    <row r="8" spans="2:13" x14ac:dyDescent="0.3">
      <c r="B8" s="43" t="s">
        <v>140</v>
      </c>
      <c r="C8" s="131">
        <f>+'PRESTO INVER  Y CTO PRODUC'!E196</f>
        <v>109912300</v>
      </c>
      <c r="D8" s="131">
        <f t="shared" si="1"/>
        <v>114308792</v>
      </c>
      <c r="E8" s="131">
        <f t="shared" si="1"/>
        <v>118881143.68000001</v>
      </c>
      <c r="F8" s="131">
        <f t="shared" si="1"/>
        <v>123636389.4272</v>
      </c>
      <c r="G8" s="54">
        <f t="shared" si="1"/>
        <v>128581845.004288</v>
      </c>
      <c r="J8" s="342"/>
      <c r="K8" s="342"/>
      <c r="L8" s="344"/>
      <c r="M8" s="342"/>
    </row>
    <row r="9" spans="2:13" x14ac:dyDescent="0.3">
      <c r="B9" s="195" t="s">
        <v>345</v>
      </c>
      <c r="C9" s="284">
        <f>SUM(C5:C8)</f>
        <v>597887750.96000004</v>
      </c>
      <c r="D9" s="284">
        <f t="shared" ref="D9:G9" si="2">SUM(D5:D8)</f>
        <v>621803260.99839997</v>
      </c>
      <c r="E9" s="284">
        <f t="shared" si="2"/>
        <v>646675391.43833601</v>
      </c>
      <c r="F9" s="284">
        <f t="shared" si="2"/>
        <v>672542407.09586942</v>
      </c>
      <c r="G9" s="285">
        <f t="shared" si="2"/>
        <v>699444103.37970424</v>
      </c>
      <c r="J9" s="342"/>
      <c r="K9" s="342"/>
      <c r="L9" s="344"/>
      <c r="M9" s="342"/>
    </row>
    <row r="10" spans="2:13" x14ac:dyDescent="0.3">
      <c r="B10" s="41" t="s">
        <v>141</v>
      </c>
      <c r="C10" s="130">
        <f>+'PRESTO INVER  Y CTO PRODUC'!E210</f>
        <v>163428900</v>
      </c>
      <c r="D10" s="130">
        <f t="shared" si="1"/>
        <v>169966056</v>
      </c>
      <c r="E10" s="130">
        <f t="shared" si="1"/>
        <v>176764698.24000001</v>
      </c>
      <c r="F10" s="130">
        <f t="shared" si="1"/>
        <v>183835286.16960001</v>
      </c>
      <c r="G10" s="50">
        <f t="shared" si="1"/>
        <v>191188697.61638403</v>
      </c>
      <c r="J10" s="342"/>
      <c r="K10" s="345"/>
      <c r="L10" s="346"/>
      <c r="M10" s="342"/>
    </row>
    <row r="11" spans="2:13" x14ac:dyDescent="0.3">
      <c r="B11" s="43" t="s">
        <v>142</v>
      </c>
      <c r="C11" s="131">
        <f>+'PRESTO INVER  Y CTO PRODUC'!E233</f>
        <v>26657222.222222224</v>
      </c>
      <c r="D11" s="131">
        <f>+'PRESTO INVER  Y CTO PRODUC'!F233</f>
        <v>26657222.222222224</v>
      </c>
      <c r="E11" s="131">
        <f>+'PRESTO INVER  Y CTO PRODUC'!G233</f>
        <v>26657222.222222224</v>
      </c>
      <c r="F11" s="131">
        <f>+'PRESTO INVER  Y CTO PRODUC'!H233</f>
        <v>26657222.222222224</v>
      </c>
      <c r="G11" s="54">
        <f>+'PRESTO INVER  Y CTO PRODUC'!I233</f>
        <v>26657222.222222224</v>
      </c>
      <c r="J11" s="342"/>
      <c r="K11" s="342"/>
      <c r="L11" s="342"/>
      <c r="M11" s="342"/>
    </row>
    <row r="12" spans="2:13" x14ac:dyDescent="0.3">
      <c r="B12" s="43" t="s">
        <v>143</v>
      </c>
      <c r="C12" s="131">
        <f>+'PRESTO INVER  Y CTO PRODUC'!F274</f>
        <v>20760000</v>
      </c>
      <c r="D12" s="131">
        <f>+C12</f>
        <v>20760000</v>
      </c>
      <c r="E12" s="131">
        <f>+D12</f>
        <v>20760000</v>
      </c>
      <c r="F12" s="131">
        <f>+E12</f>
        <v>20760000</v>
      </c>
      <c r="G12" s="54">
        <f>+F12</f>
        <v>20760000</v>
      </c>
      <c r="I12" s="275"/>
      <c r="J12" s="342"/>
      <c r="K12" s="342"/>
      <c r="L12" s="342"/>
      <c r="M12" s="342"/>
    </row>
    <row r="13" spans="2:13" x14ac:dyDescent="0.3">
      <c r="B13" s="43" t="str">
        <f>+'PRESTO INVER  Y CTO PRODUC'!C215</f>
        <v>Publicidad</v>
      </c>
      <c r="C13" s="131">
        <f>+'PRESTO INVER  Y CTO PRODUC'!E215</f>
        <v>4800000</v>
      </c>
      <c r="D13" s="131">
        <f>+C13*1.04</f>
        <v>4992000</v>
      </c>
      <c r="E13" s="131">
        <f t="shared" ref="E13" si="3">+D13*1.04</f>
        <v>5191680</v>
      </c>
      <c r="F13" s="131">
        <f t="shared" ref="F13:G13" si="4">+E13*1.04</f>
        <v>5399347.2000000002</v>
      </c>
      <c r="G13" s="54">
        <f t="shared" si="4"/>
        <v>5615321.0880000005</v>
      </c>
    </row>
    <row r="14" spans="2:13" x14ac:dyDescent="0.3">
      <c r="B14" s="43" t="str">
        <f>+'PRESTO INVER  Y CTO PRODUC'!C216</f>
        <v>Gastos de vehiculo</v>
      </c>
      <c r="C14" s="131">
        <f>+'PRESTO INVER  Y CTO PRODUC'!E216</f>
        <v>7200000</v>
      </c>
      <c r="D14" s="131">
        <f t="shared" ref="D14:G17" si="5">+C14*1.04</f>
        <v>7488000</v>
      </c>
      <c r="E14" s="131">
        <f t="shared" si="5"/>
        <v>7787520</v>
      </c>
      <c r="F14" s="131">
        <f t="shared" si="5"/>
        <v>8099020.7999999998</v>
      </c>
      <c r="G14" s="54">
        <f t="shared" si="5"/>
        <v>8422981.6319999993</v>
      </c>
    </row>
    <row r="15" spans="2:13" x14ac:dyDescent="0.3">
      <c r="B15" s="43" t="str">
        <f>+'PRESTO INVER  Y CTO PRODUC'!C217</f>
        <v>Papeleria</v>
      </c>
      <c r="C15" s="131">
        <f>+'PRESTO INVER  Y CTO PRODUC'!E217</f>
        <v>2400000</v>
      </c>
      <c r="D15" s="131">
        <f t="shared" si="5"/>
        <v>2496000</v>
      </c>
      <c r="E15" s="131">
        <f t="shared" si="5"/>
        <v>2595840</v>
      </c>
      <c r="F15" s="131">
        <f t="shared" si="5"/>
        <v>2699673.6000000001</v>
      </c>
      <c r="G15" s="54">
        <f t="shared" si="5"/>
        <v>2807660.5440000002</v>
      </c>
    </row>
    <row r="16" spans="2:13" x14ac:dyDescent="0.3">
      <c r="B16" s="43" t="str">
        <f>+'PRESTO INVER  Y CTO PRODUC'!C218</f>
        <v>Aseo y cafeteria</v>
      </c>
      <c r="C16" s="131">
        <f>+'PRESTO INVER  Y CTO PRODUC'!E218</f>
        <v>6600000</v>
      </c>
      <c r="D16" s="131">
        <f t="shared" si="5"/>
        <v>6864000</v>
      </c>
      <c r="E16" s="131">
        <f t="shared" si="5"/>
        <v>7138560</v>
      </c>
      <c r="F16" s="131">
        <f t="shared" si="5"/>
        <v>7424102.4000000004</v>
      </c>
      <c r="G16" s="54">
        <f t="shared" si="5"/>
        <v>7721066.4960000003</v>
      </c>
    </row>
    <row r="17" spans="2:13" x14ac:dyDescent="0.3">
      <c r="B17" s="43" t="str">
        <f>+'PRESTO INVER  Y CTO PRODUC'!C219</f>
        <v>Transporte y fletew</v>
      </c>
      <c r="C17" s="131">
        <f>+'PRESTO INVER  Y CTO PRODUC'!E219</f>
        <v>4680000</v>
      </c>
      <c r="D17" s="131">
        <f t="shared" si="5"/>
        <v>4867200</v>
      </c>
      <c r="E17" s="131">
        <f t="shared" si="5"/>
        <v>5061888</v>
      </c>
      <c r="F17" s="131">
        <f t="shared" si="5"/>
        <v>5264363.5200000005</v>
      </c>
      <c r="G17" s="54">
        <f t="shared" si="5"/>
        <v>5474938.060800001</v>
      </c>
    </row>
    <row r="18" spans="2:13" x14ac:dyDescent="0.3">
      <c r="B18" s="45" t="s">
        <v>145</v>
      </c>
      <c r="C18" s="132">
        <f>+'PRESTO INVER  Y CTO PRODUC'!D248</f>
        <v>60000000</v>
      </c>
      <c r="D18" s="132">
        <f>+'PRESTO INVER  Y CTO PRODUC'!E248</f>
        <v>51101066.852308296</v>
      </c>
      <c r="E18" s="132">
        <f>+'PRESTO INVER  Y CTO PRODUC'!F248</f>
        <v>40867293.732462838</v>
      </c>
      <c r="F18" s="132">
        <f>+'PRESTO INVER  Y CTO PRODUC'!G248</f>
        <v>29098454.644640565</v>
      </c>
      <c r="G18" s="59">
        <f>+'PRESTO INVER  Y CTO PRODUC'!H248</f>
        <v>15564289.693644946</v>
      </c>
    </row>
    <row r="21" spans="2:13" x14ac:dyDescent="0.3">
      <c r="C21" s="2" t="s">
        <v>146</v>
      </c>
    </row>
    <row r="23" spans="2:13" ht="15" customHeight="1" x14ac:dyDescent="0.3">
      <c r="B23" s="389" t="s">
        <v>204</v>
      </c>
      <c r="C23" s="390"/>
      <c r="D23" s="390"/>
      <c r="E23" s="390"/>
      <c r="F23" s="390"/>
      <c r="G23" s="391"/>
    </row>
    <row r="24" spans="2:13" x14ac:dyDescent="0.3">
      <c r="B24" s="39" t="s">
        <v>138</v>
      </c>
      <c r="C24" s="107" t="s">
        <v>116</v>
      </c>
      <c r="D24" s="107" t="s">
        <v>147</v>
      </c>
      <c r="E24" s="107" t="s">
        <v>148</v>
      </c>
      <c r="F24" s="107" t="s">
        <v>119</v>
      </c>
      <c r="G24" s="40" t="s">
        <v>149</v>
      </c>
    </row>
    <row r="25" spans="2:13" x14ac:dyDescent="0.3">
      <c r="B25" s="41" t="s">
        <v>150</v>
      </c>
      <c r="C25" s="130">
        <f>+C26</f>
        <v>851400000</v>
      </c>
      <c r="D25" s="130">
        <f>+D26</f>
        <v>941648399.99999988</v>
      </c>
      <c r="E25" s="130">
        <f t="shared" ref="E25:G25" si="6">+E26</f>
        <v>1041463130.3999997</v>
      </c>
      <c r="F25" s="130">
        <f t="shared" si="6"/>
        <v>1151858222.2223995</v>
      </c>
      <c r="G25" s="50">
        <f t="shared" si="6"/>
        <v>1273955193.7779737</v>
      </c>
    </row>
    <row r="26" spans="2:13" x14ac:dyDescent="0.3">
      <c r="B26" s="43" t="s">
        <v>261</v>
      </c>
      <c r="C26" s="131">
        <f>+C37*$C$38</f>
        <v>851400000</v>
      </c>
      <c r="D26" s="131">
        <f t="shared" ref="D26:G26" si="7">+D37*$C$38</f>
        <v>941648399.99999988</v>
      </c>
      <c r="E26" s="131">
        <f t="shared" si="7"/>
        <v>1041463130.3999997</v>
      </c>
      <c r="F26" s="131">
        <f t="shared" si="7"/>
        <v>1151858222.2223995</v>
      </c>
      <c r="G26" s="54">
        <f t="shared" si="7"/>
        <v>1273955193.7779737</v>
      </c>
    </row>
    <row r="27" spans="2:13" x14ac:dyDescent="0.3">
      <c r="B27" s="43" t="s">
        <v>151</v>
      </c>
      <c r="C27" s="131">
        <f>+C29+C30+C31+C28</f>
        <v>419832000</v>
      </c>
      <c r="D27" s="131">
        <f t="shared" ref="D27:G27" si="8">+D29+D30+D31+D28</f>
        <v>460009800.00000006</v>
      </c>
      <c r="E27" s="131">
        <f t="shared" si="8"/>
        <v>511804941.00000012</v>
      </c>
      <c r="F27" s="131">
        <f t="shared" si="8"/>
        <v>569851255.84500027</v>
      </c>
      <c r="G27" s="54">
        <f t="shared" si="8"/>
        <v>634906921.35052526</v>
      </c>
    </row>
    <row r="28" spans="2:13" x14ac:dyDescent="0.3">
      <c r="B28" s="43" t="s">
        <v>295</v>
      </c>
      <c r="C28" s="131">
        <f>+RESTAURANTE!Q73</f>
        <v>338352000</v>
      </c>
      <c r="D28" s="131">
        <f>+C28*1.1</f>
        <v>372187200.00000006</v>
      </c>
      <c r="E28" s="131">
        <f t="shared" ref="E28:G28" si="9">+D28*1.12</f>
        <v>416849664.00000012</v>
      </c>
      <c r="F28" s="131">
        <f t="shared" si="9"/>
        <v>466871623.68000019</v>
      </c>
      <c r="G28" s="54">
        <f t="shared" si="9"/>
        <v>522896218.52160025</v>
      </c>
    </row>
    <row r="29" spans="2:13" x14ac:dyDescent="0.3">
      <c r="B29" s="43" t="s">
        <v>265</v>
      </c>
      <c r="C29" s="131">
        <f>+C41*$C$42</f>
        <v>28800000</v>
      </c>
      <c r="D29" s="131">
        <f t="shared" ref="D29:G29" si="10">+D41*$C$42</f>
        <v>28800000</v>
      </c>
      <c r="E29" s="131">
        <f t="shared" si="10"/>
        <v>28800000</v>
      </c>
      <c r="F29" s="131">
        <f t="shared" si="10"/>
        <v>28800000</v>
      </c>
      <c r="G29" s="54">
        <f t="shared" si="10"/>
        <v>28800000</v>
      </c>
    </row>
    <row r="30" spans="2:13" x14ac:dyDescent="0.3">
      <c r="B30" s="45" t="s">
        <v>451</v>
      </c>
      <c r="C30" s="132">
        <f>+C46*C47</f>
        <v>28800000</v>
      </c>
      <c r="D30" s="132">
        <f>+C30*1.1</f>
        <v>31680000.000000004</v>
      </c>
      <c r="E30" s="132">
        <f t="shared" ref="E30:G30" si="11">+D30*1.1</f>
        <v>34848000.000000007</v>
      </c>
      <c r="F30" s="132">
        <f t="shared" si="11"/>
        <v>38332800.000000015</v>
      </c>
      <c r="G30" s="59">
        <f t="shared" si="11"/>
        <v>42166080.000000022</v>
      </c>
      <c r="M30" s="2" t="s">
        <v>455</v>
      </c>
    </row>
    <row r="31" spans="2:13" x14ac:dyDescent="0.3">
      <c r="B31" s="43" t="s">
        <v>292</v>
      </c>
      <c r="C31" s="11">
        <f>+F55</f>
        <v>23880000</v>
      </c>
      <c r="D31" s="11">
        <f t="shared" ref="D31:G31" si="12">+G55</f>
        <v>27342600</v>
      </c>
      <c r="E31" s="11">
        <f t="shared" si="12"/>
        <v>31307277</v>
      </c>
      <c r="F31" s="11">
        <f t="shared" si="12"/>
        <v>35846832.164999999</v>
      </c>
      <c r="G31" s="64">
        <f t="shared" si="12"/>
        <v>41044622.828924999</v>
      </c>
    </row>
    <row r="32" spans="2:13" x14ac:dyDescent="0.3">
      <c r="B32" s="112" t="s">
        <v>152</v>
      </c>
      <c r="C32" s="60">
        <f>+C27+C25</f>
        <v>1271232000</v>
      </c>
      <c r="D32" s="60">
        <f t="shared" ref="D32:G32" si="13">+D27+D25</f>
        <v>1401658200</v>
      </c>
      <c r="E32" s="60">
        <f t="shared" si="13"/>
        <v>1553268071.3999999</v>
      </c>
      <c r="F32" s="60">
        <f t="shared" si="13"/>
        <v>1721709478.0673997</v>
      </c>
      <c r="G32" s="26">
        <f t="shared" si="13"/>
        <v>1908862115.128499</v>
      </c>
    </row>
    <row r="35" spans="2:7" x14ac:dyDescent="0.3">
      <c r="C35" s="133"/>
      <c r="D35" s="133"/>
      <c r="E35" s="133"/>
      <c r="F35" s="133"/>
      <c r="G35" s="133"/>
    </row>
    <row r="36" spans="2:7" ht="18" customHeight="1" x14ac:dyDescent="0.3">
      <c r="B36" s="392" t="s">
        <v>262</v>
      </c>
      <c r="C36" s="339" t="s">
        <v>103</v>
      </c>
      <c r="D36" s="339" t="s">
        <v>104</v>
      </c>
      <c r="E36" s="339" t="s">
        <v>105</v>
      </c>
      <c r="F36" s="339" t="s">
        <v>106</v>
      </c>
      <c r="G36" s="339" t="s">
        <v>107</v>
      </c>
    </row>
    <row r="37" spans="2:7" ht="15.5" x14ac:dyDescent="0.35">
      <c r="B37" s="392"/>
      <c r="C37" s="340">
        <v>1548</v>
      </c>
      <c r="D37" s="341">
        <f>+C37*110.6%</f>
        <v>1712.0879999999997</v>
      </c>
      <c r="E37" s="341">
        <f>+D37*110.6%</f>
        <v>1893.5693279999996</v>
      </c>
      <c r="F37" s="341">
        <f>+E37*110.6%</f>
        <v>2094.2876767679991</v>
      </c>
      <c r="G37" s="341">
        <f>+F37*110.6%</f>
        <v>2316.2821705054066</v>
      </c>
    </row>
    <row r="38" spans="2:7" x14ac:dyDescent="0.3">
      <c r="B38" s="2" t="s">
        <v>263</v>
      </c>
      <c r="C38" s="131">
        <v>550000</v>
      </c>
    </row>
    <row r="40" spans="2:7" ht="17" customHeight="1" x14ac:dyDescent="0.3">
      <c r="B40" s="393" t="s">
        <v>264</v>
      </c>
      <c r="C40" s="214" t="s">
        <v>103</v>
      </c>
      <c r="D40" s="214" t="s">
        <v>104</v>
      </c>
      <c r="E40" s="214" t="s">
        <v>105</v>
      </c>
      <c r="F40" s="214" t="s">
        <v>106</v>
      </c>
      <c r="G40" s="215" t="s">
        <v>107</v>
      </c>
    </row>
    <row r="41" spans="2:7" ht="48" customHeight="1" x14ac:dyDescent="0.3">
      <c r="B41" s="394"/>
      <c r="C41" s="142">
        <f>3*12</f>
        <v>36</v>
      </c>
      <c r="D41" s="142">
        <f t="shared" ref="D41:G41" si="14">3*12</f>
        <v>36</v>
      </c>
      <c r="E41" s="142">
        <f t="shared" si="14"/>
        <v>36</v>
      </c>
      <c r="F41" s="142">
        <f t="shared" si="14"/>
        <v>36</v>
      </c>
      <c r="G41" s="142">
        <f t="shared" si="14"/>
        <v>36</v>
      </c>
    </row>
    <row r="42" spans="2:7" x14ac:dyDescent="0.3">
      <c r="C42" s="108">
        <v>800000</v>
      </c>
    </row>
    <row r="45" spans="2:7" ht="15" x14ac:dyDescent="0.3">
      <c r="C45" s="214" t="s">
        <v>103</v>
      </c>
      <c r="D45" s="214" t="s">
        <v>104</v>
      </c>
      <c r="E45" s="214" t="s">
        <v>105</v>
      </c>
      <c r="F45" s="214" t="s">
        <v>106</v>
      </c>
      <c r="G45" s="215" t="s">
        <v>107</v>
      </c>
    </row>
    <row r="46" spans="2:7" ht="39" x14ac:dyDescent="0.3">
      <c r="B46" s="216" t="s">
        <v>264</v>
      </c>
      <c r="C46" s="142">
        <f>2*12</f>
        <v>24</v>
      </c>
      <c r="D46" s="142">
        <f t="shared" ref="D46:G46" si="15">3*12</f>
        <v>36</v>
      </c>
      <c r="E46" s="142">
        <f t="shared" si="15"/>
        <v>36</v>
      </c>
      <c r="F46" s="142">
        <f t="shared" si="15"/>
        <v>36</v>
      </c>
      <c r="G46" s="142">
        <f t="shared" si="15"/>
        <v>36</v>
      </c>
    </row>
    <row r="47" spans="2:7" x14ac:dyDescent="0.3">
      <c r="C47" s="108">
        <v>1200000</v>
      </c>
    </row>
    <row r="49" spans="2:11" ht="13.5" thickBot="1" x14ac:dyDescent="0.35"/>
    <row r="50" spans="2:11" ht="31.5" thickBot="1" x14ac:dyDescent="0.35">
      <c r="B50" s="337" t="s">
        <v>267</v>
      </c>
      <c r="C50" s="337" t="s">
        <v>268</v>
      </c>
      <c r="D50" s="337" t="s">
        <v>269</v>
      </c>
      <c r="E50" s="337" t="s">
        <v>270</v>
      </c>
      <c r="F50" s="337" t="s">
        <v>287</v>
      </c>
      <c r="G50" s="217" t="s">
        <v>288</v>
      </c>
      <c r="H50" s="217" t="s">
        <v>289</v>
      </c>
      <c r="I50" s="217" t="s">
        <v>290</v>
      </c>
      <c r="J50" s="217" t="s">
        <v>291</v>
      </c>
      <c r="K50" s="217"/>
    </row>
    <row r="51" spans="2:11" ht="62" x14ac:dyDescent="0.3">
      <c r="B51" s="337" t="s">
        <v>271</v>
      </c>
      <c r="C51" s="337" t="s">
        <v>272</v>
      </c>
      <c r="D51" s="337" t="s">
        <v>273</v>
      </c>
      <c r="E51" s="337" t="s">
        <v>274</v>
      </c>
      <c r="F51" s="338">
        <v>4800000</v>
      </c>
      <c r="G51" s="2">
        <f>80000*5</f>
        <v>400000</v>
      </c>
    </row>
    <row r="52" spans="2:11" ht="77.5" x14ac:dyDescent="0.3">
      <c r="B52" s="337" t="s">
        <v>275</v>
      </c>
      <c r="C52" s="337" t="s">
        <v>276</v>
      </c>
      <c r="D52" s="337" t="s">
        <v>277</v>
      </c>
      <c r="E52" s="337" t="s">
        <v>278</v>
      </c>
      <c r="F52" s="338">
        <v>7200000</v>
      </c>
    </row>
    <row r="53" spans="2:11" ht="93" x14ac:dyDescent="0.3">
      <c r="B53" s="337" t="s">
        <v>279</v>
      </c>
      <c r="C53" s="337" t="s">
        <v>280</v>
      </c>
      <c r="D53" s="337" t="s">
        <v>281</v>
      </c>
      <c r="E53" s="337" t="s">
        <v>282</v>
      </c>
      <c r="F53" s="338">
        <v>9000000</v>
      </c>
    </row>
    <row r="54" spans="2:11" ht="62" x14ac:dyDescent="0.3">
      <c r="B54" s="337" t="s">
        <v>283</v>
      </c>
      <c r="C54" s="337" t="s">
        <v>284</v>
      </c>
      <c r="D54" s="337" t="s">
        <v>285</v>
      </c>
      <c r="E54" s="337" t="s">
        <v>286</v>
      </c>
      <c r="F54" s="338">
        <v>2880000</v>
      </c>
    </row>
    <row r="55" spans="2:11" x14ac:dyDescent="0.3">
      <c r="F55" s="11">
        <f>SUM(F51:F54)</f>
        <v>23880000</v>
      </c>
      <c r="G55" s="108">
        <f>+F55*114.5%</f>
        <v>27342600</v>
      </c>
      <c r="H55" s="108">
        <f t="shared" ref="H55:J55" si="16">+G55*114.5%</f>
        <v>31307277</v>
      </c>
      <c r="I55" s="108">
        <f t="shared" si="16"/>
        <v>35846832.164999999</v>
      </c>
      <c r="J55" s="108">
        <f t="shared" si="16"/>
        <v>41044622.828924999</v>
      </c>
      <c r="K55" s="108"/>
    </row>
    <row r="56" spans="2:11" x14ac:dyDescent="0.3">
      <c r="D56" s="108">
        <f>+F55/12</f>
        <v>1990000</v>
      </c>
    </row>
  </sheetData>
  <mergeCells count="4">
    <mergeCell ref="B3:G3"/>
    <mergeCell ref="B23:G23"/>
    <mergeCell ref="B36:B37"/>
    <mergeCell ref="B40:B41"/>
  </mergeCells>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BC2A-4C56-4F80-81F4-7251A0EE02BA}">
  <dimension ref="B3:Q124"/>
  <sheetViews>
    <sheetView tabSelected="1" topLeftCell="D92" zoomScaleNormal="100" workbookViewId="0">
      <selection activeCell="H98" sqref="H98"/>
    </sheetView>
  </sheetViews>
  <sheetFormatPr baseColWidth="10" defaultColWidth="11.453125" defaultRowHeight="13" x14ac:dyDescent="0.3"/>
  <cols>
    <col min="1" max="1" width="11.453125" style="2"/>
    <col min="2" max="2" width="10.36328125" style="2" customWidth="1"/>
    <col min="3" max="3" width="2.1796875" style="2" customWidth="1"/>
    <col min="4" max="4" width="20.6328125" style="2" customWidth="1"/>
    <col min="5" max="5" width="20" style="2" customWidth="1"/>
    <col min="6" max="6" width="18.453125" style="2" bestFit="1" customWidth="1"/>
    <col min="7" max="7" width="16.36328125" style="2" customWidth="1"/>
    <col min="8" max="9" width="17.1796875" style="2" customWidth="1"/>
    <col min="10" max="10" width="17.6328125" style="2" customWidth="1"/>
    <col min="11" max="12" width="14.1796875" style="2" bestFit="1" customWidth="1"/>
    <col min="13" max="16384" width="11.453125" style="2"/>
  </cols>
  <sheetData>
    <row r="3" spans="2:17" x14ac:dyDescent="0.3">
      <c r="B3" s="415" t="s">
        <v>153</v>
      </c>
      <c r="C3" s="416"/>
      <c r="D3" s="416"/>
      <c r="E3" s="416"/>
      <c r="F3" s="416"/>
      <c r="G3" s="416"/>
      <c r="H3" s="416"/>
      <c r="I3" s="416"/>
      <c r="J3" s="417"/>
    </row>
    <row r="4" spans="2:17" x14ac:dyDescent="0.3">
      <c r="B4" s="418" t="s">
        <v>138</v>
      </c>
      <c r="C4" s="419"/>
      <c r="D4" s="419"/>
      <c r="E4" s="419"/>
      <c r="F4" s="287" t="s">
        <v>103</v>
      </c>
      <c r="G4" s="287" t="s">
        <v>104</v>
      </c>
      <c r="H4" s="287" t="s">
        <v>105</v>
      </c>
      <c r="I4" s="287" t="s">
        <v>106</v>
      </c>
      <c r="J4" s="288" t="s">
        <v>107</v>
      </c>
    </row>
    <row r="5" spans="2:17" x14ac:dyDescent="0.3">
      <c r="B5" s="420" t="s">
        <v>154</v>
      </c>
      <c r="C5" s="421"/>
      <c r="D5" s="421"/>
      <c r="E5" s="421"/>
      <c r="F5" s="334">
        <f>+'EGRESOS INGRESOS'!C32</f>
        <v>1271232000</v>
      </c>
      <c r="G5" s="334">
        <f>+'EGRESOS INGRESOS'!D32</f>
        <v>1401658200</v>
      </c>
      <c r="H5" s="334">
        <f>+'EGRESOS INGRESOS'!E32</f>
        <v>1553268071.3999999</v>
      </c>
      <c r="I5" s="334">
        <f>+'EGRESOS INGRESOS'!F32</f>
        <v>1721709478.0673997</v>
      </c>
      <c r="J5" s="286">
        <f>+'EGRESOS INGRESOS'!G32</f>
        <v>1908862115.128499</v>
      </c>
    </row>
    <row r="6" spans="2:17" x14ac:dyDescent="0.3">
      <c r="B6" s="420" t="s">
        <v>474</v>
      </c>
      <c r="C6" s="421"/>
      <c r="D6" s="421"/>
      <c r="E6" s="421"/>
      <c r="F6" s="136">
        <f>+'EGRESOS INGRESOS'!C9</f>
        <v>597887750.96000004</v>
      </c>
      <c r="G6" s="136">
        <f>+'EGRESOS INGRESOS'!D9</f>
        <v>621803260.99839997</v>
      </c>
      <c r="H6" s="136">
        <f>+'EGRESOS INGRESOS'!E9</f>
        <v>646675391.43833601</v>
      </c>
      <c r="I6" s="136">
        <f>+'EGRESOS INGRESOS'!F9</f>
        <v>672542407.09586942</v>
      </c>
      <c r="J6" s="137">
        <f>+'EGRESOS INGRESOS'!G9</f>
        <v>699444103.37970424</v>
      </c>
    </row>
    <row r="7" spans="2:17" x14ac:dyDescent="0.3">
      <c r="B7" s="420" t="s">
        <v>155</v>
      </c>
      <c r="C7" s="421"/>
      <c r="D7" s="421"/>
      <c r="E7" s="421"/>
      <c r="F7" s="334">
        <f>F5-F6</f>
        <v>673344249.03999996</v>
      </c>
      <c r="G7" s="136">
        <f t="shared" ref="G7:J7" si="0">G5-G6</f>
        <v>779854939.00160003</v>
      </c>
      <c r="H7" s="136">
        <f t="shared" si="0"/>
        <v>906592679.96166384</v>
      </c>
      <c r="I7" s="136">
        <f t="shared" si="0"/>
        <v>1049167070.9715303</v>
      </c>
      <c r="J7" s="137">
        <f t="shared" si="0"/>
        <v>1209418011.7487948</v>
      </c>
    </row>
    <row r="8" spans="2:17" x14ac:dyDescent="0.3">
      <c r="B8" s="420" t="s">
        <v>156</v>
      </c>
      <c r="C8" s="421"/>
      <c r="D8" s="421"/>
      <c r="E8" s="421"/>
      <c r="F8" s="136">
        <f>+F9+F10</f>
        <v>215766122.22222221</v>
      </c>
      <c r="G8" s="136">
        <f t="shared" ref="G8:J8" si="1">+G9+G10</f>
        <v>222303278.22222221</v>
      </c>
      <c r="H8" s="136">
        <f t="shared" si="1"/>
        <v>229101920.46222222</v>
      </c>
      <c r="I8" s="136">
        <f t="shared" si="1"/>
        <v>236172508.39182222</v>
      </c>
      <c r="J8" s="137">
        <f t="shared" si="1"/>
        <v>243525919.83860624</v>
      </c>
    </row>
    <row r="9" spans="2:17" x14ac:dyDescent="0.3">
      <c r="B9" s="63"/>
      <c r="C9" s="421" t="s">
        <v>157</v>
      </c>
      <c r="D9" s="421"/>
      <c r="E9" s="421"/>
      <c r="F9" s="136">
        <f>+'EGRESOS INGRESOS'!C10+'PRESTO INVER  Y CTO PRODUC'!$E$220</f>
        <v>189108900</v>
      </c>
      <c r="G9" s="136">
        <f>+'EGRESOS INGRESOS'!D10+'PRESTO INVER  Y CTO PRODUC'!$E$220</f>
        <v>195646056</v>
      </c>
      <c r="H9" s="136">
        <f>+'EGRESOS INGRESOS'!E10+'PRESTO INVER  Y CTO PRODUC'!$E$220</f>
        <v>202444698.24000001</v>
      </c>
      <c r="I9" s="136">
        <f>+'EGRESOS INGRESOS'!F10+'PRESTO INVER  Y CTO PRODUC'!$E$220</f>
        <v>209515286.16960001</v>
      </c>
      <c r="J9" s="137">
        <f>+'EGRESOS INGRESOS'!G10+'PRESTO INVER  Y CTO PRODUC'!$E$220</f>
        <v>216868697.61638403</v>
      </c>
    </row>
    <row r="10" spans="2:17" x14ac:dyDescent="0.3">
      <c r="B10" s="63"/>
      <c r="C10" s="427" t="s">
        <v>164</v>
      </c>
      <c r="D10" s="427"/>
      <c r="E10" s="427"/>
      <c r="F10" s="136">
        <f>+'EGRESOS INGRESOS'!C11</f>
        <v>26657222.222222224</v>
      </c>
      <c r="G10" s="136">
        <f>+'EGRESOS INGRESOS'!D11</f>
        <v>26657222.222222224</v>
      </c>
      <c r="H10" s="136">
        <f>+'EGRESOS INGRESOS'!E11</f>
        <v>26657222.222222224</v>
      </c>
      <c r="I10" s="136">
        <f>+'EGRESOS INGRESOS'!F11</f>
        <v>26657222.222222224</v>
      </c>
      <c r="J10" s="137">
        <f>+'EGRESOS INGRESOS'!G11</f>
        <v>26657222.222222224</v>
      </c>
    </row>
    <row r="11" spans="2:17" x14ac:dyDescent="0.3">
      <c r="B11" s="420" t="s">
        <v>158</v>
      </c>
      <c r="C11" s="421"/>
      <c r="D11" s="421"/>
      <c r="E11" s="421"/>
      <c r="F11" s="136">
        <f>F7-F8</f>
        <v>457578126.81777775</v>
      </c>
      <c r="G11" s="136">
        <f>G7-G8</f>
        <v>557551660.77937782</v>
      </c>
      <c r="H11" s="136">
        <f>H7-H8</f>
        <v>677490759.49944162</v>
      </c>
      <c r="I11" s="136">
        <f>I7-I8</f>
        <v>812994562.5797081</v>
      </c>
      <c r="J11" s="137">
        <f>J7-J8</f>
        <v>965892091.91018856</v>
      </c>
    </row>
    <row r="12" spans="2:17" x14ac:dyDescent="0.3">
      <c r="B12" s="420" t="s">
        <v>159</v>
      </c>
      <c r="C12" s="421"/>
      <c r="D12" s="421"/>
      <c r="E12" s="421"/>
      <c r="F12" s="146">
        <f>+'EGRESOS INGRESOS'!C18</f>
        <v>60000000</v>
      </c>
      <c r="G12" s="146">
        <f>+'EGRESOS INGRESOS'!D18</f>
        <v>51101066.852308296</v>
      </c>
      <c r="H12" s="146">
        <f>+'EGRESOS INGRESOS'!E18</f>
        <v>40867293.732462838</v>
      </c>
      <c r="I12" s="146">
        <f>+'EGRESOS INGRESOS'!F18</f>
        <v>29098454.644640565</v>
      </c>
      <c r="J12" s="150">
        <f>+'EGRESOS INGRESOS'!G18</f>
        <v>15564289.693644946</v>
      </c>
      <c r="M12" s="318">
        <f>+(F15*100%)/G15</f>
        <v>0.78502845407864241</v>
      </c>
      <c r="N12" s="318">
        <f>+(G15*100%)/H15</f>
        <v>0.79552611733674938</v>
      </c>
      <c r="O12" s="318">
        <f t="shared" ref="O12:P12" si="2">+(H15*100%)/I15</f>
        <v>0.81212734611473825</v>
      </c>
      <c r="P12" s="318">
        <f t="shared" si="2"/>
        <v>0.82486917262307713</v>
      </c>
      <c r="Q12" s="318"/>
    </row>
    <row r="13" spans="2:17" x14ac:dyDescent="0.3">
      <c r="B13" s="420" t="s">
        <v>160</v>
      </c>
      <c r="C13" s="421"/>
      <c r="D13" s="421"/>
      <c r="E13" s="421"/>
      <c r="F13" s="136">
        <f>F11-F12</f>
        <v>397578126.81777775</v>
      </c>
      <c r="G13" s="136">
        <f t="shared" ref="G13:J13" si="3">G11-G12</f>
        <v>506450593.92706954</v>
      </c>
      <c r="H13" s="136">
        <f t="shared" si="3"/>
        <v>636623465.76697874</v>
      </c>
      <c r="I13" s="136">
        <f t="shared" si="3"/>
        <v>783896107.93506753</v>
      </c>
      <c r="J13" s="137">
        <f t="shared" si="3"/>
        <v>950327802.21654356</v>
      </c>
      <c r="M13" s="322"/>
    </row>
    <row r="14" spans="2:17" x14ac:dyDescent="0.3">
      <c r="B14" s="420" t="s">
        <v>161</v>
      </c>
      <c r="C14" s="421"/>
      <c r="D14" s="421"/>
      <c r="E14" s="335">
        <v>0.35</v>
      </c>
      <c r="F14" s="136">
        <f>+F13*$E$14</f>
        <v>139152344.38622221</v>
      </c>
      <c r="G14" s="136">
        <f t="shared" ref="G14:J14" si="4">+G13*$E$14</f>
        <v>177257707.87447432</v>
      </c>
      <c r="H14" s="136">
        <f>+H13*$E$14</f>
        <v>222818213.01844254</v>
      </c>
      <c r="I14" s="136">
        <f t="shared" si="4"/>
        <v>274363637.7772736</v>
      </c>
      <c r="J14" s="137">
        <f t="shared" si="4"/>
        <v>332614730.77579021</v>
      </c>
    </row>
    <row r="15" spans="2:17" x14ac:dyDescent="0.3">
      <c r="B15" s="425" t="s">
        <v>162</v>
      </c>
      <c r="C15" s="426"/>
      <c r="D15" s="426"/>
      <c r="E15" s="426"/>
      <c r="F15" s="140">
        <f>F13-F14</f>
        <v>258425782.43155554</v>
      </c>
      <c r="G15" s="140">
        <f>G13-G14</f>
        <v>329192886.05259526</v>
      </c>
      <c r="H15" s="140">
        <f t="shared" ref="H15:J15" si="5">H13-H14</f>
        <v>413805252.74853623</v>
      </c>
      <c r="I15" s="140">
        <f t="shared" si="5"/>
        <v>509532470.15779394</v>
      </c>
      <c r="J15" s="141">
        <f t="shared" si="5"/>
        <v>617713071.44075334</v>
      </c>
    </row>
    <row r="16" spans="2:17" x14ac:dyDescent="0.3">
      <c r="F16" s="318"/>
      <c r="G16" s="318"/>
      <c r="H16" s="318"/>
      <c r="I16" s="318"/>
      <c r="J16" s="318"/>
      <c r="L16" s="11"/>
    </row>
    <row r="17" spans="2:10" x14ac:dyDescent="0.3">
      <c r="G17" s="318"/>
      <c r="H17" s="318"/>
      <c r="I17" s="318"/>
      <c r="J17" s="318"/>
    </row>
    <row r="19" spans="2:10" x14ac:dyDescent="0.3">
      <c r="B19" s="415" t="s">
        <v>181</v>
      </c>
      <c r="C19" s="416"/>
      <c r="D19" s="416"/>
      <c r="E19" s="416"/>
      <c r="F19" s="416"/>
      <c r="G19" s="416"/>
      <c r="H19" s="416"/>
      <c r="I19" s="417"/>
    </row>
    <row r="20" spans="2:10" x14ac:dyDescent="0.3">
      <c r="B20" s="17" t="s">
        <v>138</v>
      </c>
      <c r="C20" s="142"/>
      <c r="D20" s="142"/>
      <c r="E20" s="143" t="s">
        <v>103</v>
      </c>
      <c r="F20" s="143" t="s">
        <v>104</v>
      </c>
      <c r="G20" s="143" t="s">
        <v>105</v>
      </c>
      <c r="H20" s="143" t="s">
        <v>106</v>
      </c>
      <c r="I20" s="144" t="s">
        <v>107</v>
      </c>
    </row>
    <row r="21" spans="2:10" x14ac:dyDescent="0.3">
      <c r="B21" s="41" t="s">
        <v>230</v>
      </c>
      <c r="C21" s="41"/>
      <c r="D21" s="94"/>
      <c r="E21" s="198">
        <f t="shared" ref="E21:I22" si="6">+F5</f>
        <v>1271232000</v>
      </c>
      <c r="F21" s="198">
        <f t="shared" si="6"/>
        <v>1401658200</v>
      </c>
      <c r="G21" s="198">
        <f t="shared" si="6"/>
        <v>1553268071.3999999</v>
      </c>
      <c r="H21" s="198">
        <f t="shared" si="6"/>
        <v>1721709478.0673997</v>
      </c>
      <c r="I21" s="199">
        <f t="shared" si="6"/>
        <v>1908862115.128499</v>
      </c>
    </row>
    <row r="22" spans="2:10" x14ac:dyDescent="0.3">
      <c r="B22" s="43" t="s">
        <v>231</v>
      </c>
      <c r="C22" s="43"/>
      <c r="E22" s="99">
        <f t="shared" si="6"/>
        <v>597887750.96000004</v>
      </c>
      <c r="F22" s="99">
        <f t="shared" si="6"/>
        <v>621803260.99839997</v>
      </c>
      <c r="G22" s="99">
        <f t="shared" si="6"/>
        <v>646675391.43833601</v>
      </c>
      <c r="H22" s="99">
        <f t="shared" si="6"/>
        <v>672542407.09586942</v>
      </c>
      <c r="I22" s="200">
        <f t="shared" si="6"/>
        <v>699444103.37970424</v>
      </c>
    </row>
    <row r="23" spans="2:10" x14ac:dyDescent="0.3">
      <c r="B23" s="43" t="s">
        <v>232</v>
      </c>
      <c r="E23" s="99">
        <f>+E21-E22</f>
        <v>673344249.03999996</v>
      </c>
      <c r="F23" s="99">
        <f t="shared" ref="F23:I23" si="7">+F21-F22</f>
        <v>779854939.00160003</v>
      </c>
      <c r="G23" s="99">
        <f t="shared" si="7"/>
        <v>906592679.96166384</v>
      </c>
      <c r="H23" s="99">
        <f t="shared" si="7"/>
        <v>1049167070.9715303</v>
      </c>
      <c r="I23" s="200">
        <f t="shared" si="7"/>
        <v>1209418011.7487948</v>
      </c>
    </row>
    <row r="24" spans="2:10" x14ac:dyDescent="0.3">
      <c r="B24" s="43" t="s">
        <v>182</v>
      </c>
      <c r="E24" s="99">
        <f>SUM(E23:E23)</f>
        <v>673344249.03999996</v>
      </c>
      <c r="F24" s="99">
        <f>SUM(F23:F23)</f>
        <v>779854939.00160003</v>
      </c>
      <c r="G24" s="99">
        <f>SUM(G23:G23)</f>
        <v>906592679.96166384</v>
      </c>
      <c r="H24" s="99">
        <f>SUM(H23:H23)</f>
        <v>1049167070.9715303</v>
      </c>
      <c r="I24" s="200">
        <f>SUM(I23:I23)</f>
        <v>1209418011.7487948</v>
      </c>
    </row>
    <row r="25" spans="2:10" x14ac:dyDescent="0.3">
      <c r="B25" s="43" t="s">
        <v>183</v>
      </c>
      <c r="E25" s="99"/>
      <c r="F25" s="99">
        <f t="shared" ref="F25:I25" si="8">F44</f>
        <v>0</v>
      </c>
      <c r="G25" s="99">
        <f t="shared" si="8"/>
        <v>0</v>
      </c>
      <c r="H25" s="99">
        <f t="shared" si="8"/>
        <v>0</v>
      </c>
      <c r="I25" s="200">
        <f t="shared" si="8"/>
        <v>0</v>
      </c>
    </row>
    <row r="26" spans="2:10" x14ac:dyDescent="0.3">
      <c r="B26" s="43" t="s">
        <v>184</v>
      </c>
      <c r="E26" s="99"/>
      <c r="F26" s="99"/>
      <c r="G26" s="99"/>
      <c r="H26" s="99"/>
      <c r="I26" s="200"/>
    </row>
    <row r="27" spans="2:10" x14ac:dyDescent="0.3">
      <c r="B27" s="43" t="str">
        <f>+C9</f>
        <v>GASTOS DE ADMINISTRACION</v>
      </c>
      <c r="E27" s="99">
        <f t="shared" ref="E27:I28" si="9">+F9</f>
        <v>189108900</v>
      </c>
      <c r="F27" s="99">
        <f t="shared" si="9"/>
        <v>195646056</v>
      </c>
      <c r="G27" s="99">
        <f t="shared" si="9"/>
        <v>202444698.24000001</v>
      </c>
      <c r="H27" s="99">
        <f t="shared" si="9"/>
        <v>209515286.16960001</v>
      </c>
      <c r="I27" s="200">
        <f t="shared" si="9"/>
        <v>216868697.61638403</v>
      </c>
    </row>
    <row r="28" spans="2:10" x14ac:dyDescent="0.3">
      <c r="B28" s="43" t="str">
        <f>+C10</f>
        <v xml:space="preserve">DEPRECIACION </v>
      </c>
      <c r="E28" s="99">
        <f t="shared" si="9"/>
        <v>26657222.222222224</v>
      </c>
      <c r="F28" s="99">
        <f t="shared" si="9"/>
        <v>26657222.222222224</v>
      </c>
      <c r="G28" s="99">
        <f t="shared" si="9"/>
        <v>26657222.222222224</v>
      </c>
      <c r="H28" s="99">
        <f t="shared" si="9"/>
        <v>26657222.222222224</v>
      </c>
      <c r="I28" s="200">
        <f t="shared" si="9"/>
        <v>26657222.222222224</v>
      </c>
    </row>
    <row r="29" spans="2:10" x14ac:dyDescent="0.3">
      <c r="B29" s="43" t="str">
        <f>+B12</f>
        <v>GASTOS FINANCIEROS</v>
      </c>
      <c r="E29" s="99">
        <f>+F12</f>
        <v>60000000</v>
      </c>
      <c r="F29" s="99">
        <f>+G12</f>
        <v>51101066.852308296</v>
      </c>
      <c r="G29" s="99">
        <f>+H12</f>
        <v>40867293.732462838</v>
      </c>
      <c r="H29" s="99">
        <f>+I12</f>
        <v>29098454.644640565</v>
      </c>
      <c r="I29" s="200">
        <f>+J12</f>
        <v>15564289.693644946</v>
      </c>
    </row>
    <row r="30" spans="2:10" x14ac:dyDescent="0.3">
      <c r="B30" s="317" t="e">
        <f>+#REF!</f>
        <v>#REF!</v>
      </c>
      <c r="E30" s="99">
        <v>0</v>
      </c>
      <c r="F30" s="99">
        <v>0</v>
      </c>
      <c r="G30" s="99">
        <v>0</v>
      </c>
      <c r="H30" s="99">
        <v>0</v>
      </c>
      <c r="I30" s="200">
        <v>0</v>
      </c>
    </row>
    <row r="31" spans="2:10" x14ac:dyDescent="0.3">
      <c r="B31" s="43" t="s">
        <v>181</v>
      </c>
      <c r="E31" s="99">
        <f>+E24-E27-E28-E29-E30</f>
        <v>397578126.81777775</v>
      </c>
      <c r="F31" s="99">
        <f t="shared" ref="F31:I31" si="10">+F24-F27-F28-F29-F30</f>
        <v>506450593.92706954</v>
      </c>
      <c r="G31" s="99">
        <f t="shared" si="10"/>
        <v>636623465.76697874</v>
      </c>
      <c r="H31" s="99">
        <f t="shared" si="10"/>
        <v>783896107.93506753</v>
      </c>
      <c r="I31" s="200">
        <f t="shared" si="10"/>
        <v>950327802.21654356</v>
      </c>
    </row>
    <row r="32" spans="2:10" x14ac:dyDescent="0.3">
      <c r="B32" s="43" t="s">
        <v>185</v>
      </c>
      <c r="E32" s="99"/>
      <c r="F32" s="99"/>
      <c r="G32" s="99"/>
      <c r="H32" s="99"/>
      <c r="I32" s="200"/>
    </row>
    <row r="33" spans="2:9" x14ac:dyDescent="0.3">
      <c r="B33" s="45" t="s">
        <v>219</v>
      </c>
      <c r="C33" s="73"/>
      <c r="D33" s="73"/>
      <c r="E33" s="201">
        <f>+F14</f>
        <v>139152344.38622221</v>
      </c>
      <c r="F33" s="201">
        <f>+G14</f>
        <v>177257707.87447432</v>
      </c>
      <c r="G33" s="201">
        <f>+H14</f>
        <v>222818213.01844254</v>
      </c>
      <c r="H33" s="201">
        <f>+I14</f>
        <v>274363637.7772736</v>
      </c>
      <c r="I33" s="202">
        <f>+J14</f>
        <v>332614730.77579021</v>
      </c>
    </row>
    <row r="34" spans="2:9" x14ac:dyDescent="0.3">
      <c r="B34" s="97" t="s">
        <v>186</v>
      </c>
      <c r="C34" s="142"/>
      <c r="D34" s="142"/>
      <c r="E34" s="203">
        <f>+E31-E33</f>
        <v>258425782.43155554</v>
      </c>
      <c r="F34" s="203">
        <f t="shared" ref="F34:I34" si="11">+F31-F33</f>
        <v>329192886.05259526</v>
      </c>
      <c r="G34" s="203">
        <f t="shared" si="11"/>
        <v>413805252.74853623</v>
      </c>
      <c r="H34" s="203">
        <f t="shared" si="11"/>
        <v>509532470.15779394</v>
      </c>
      <c r="I34" s="204">
        <f t="shared" si="11"/>
        <v>617713071.44075334</v>
      </c>
    </row>
    <row r="35" spans="2:9" x14ac:dyDescent="0.3">
      <c r="B35" s="45" t="s">
        <v>187</v>
      </c>
      <c r="C35" s="73"/>
      <c r="D35" s="139">
        <f>+D46</f>
        <v>0</v>
      </c>
      <c r="E35" s="201">
        <f>E34+D35</f>
        <v>258425782.43155554</v>
      </c>
      <c r="F35" s="201">
        <f t="shared" ref="F35:I35" si="12">F34+E35</f>
        <v>587618668.48415077</v>
      </c>
      <c r="G35" s="201">
        <f>G34+F35</f>
        <v>1001423921.232687</v>
      </c>
      <c r="H35" s="201">
        <f t="shared" si="12"/>
        <v>1510956391.390481</v>
      </c>
      <c r="I35" s="202">
        <f t="shared" si="12"/>
        <v>2128669462.8312345</v>
      </c>
    </row>
    <row r="36" spans="2:9" x14ac:dyDescent="0.3">
      <c r="D36" s="41"/>
      <c r="E36" s="28" t="str">
        <f>+E45</f>
        <v>Año 1</v>
      </c>
      <c r="F36" s="28" t="str">
        <f t="shared" ref="F36:I36" si="13">+F45</f>
        <v>Año 2</v>
      </c>
      <c r="G36" s="28" t="str">
        <f t="shared" si="13"/>
        <v>Año 3</v>
      </c>
      <c r="H36" s="28" t="str">
        <f t="shared" si="13"/>
        <v>Año 4</v>
      </c>
      <c r="I36" s="29" t="str">
        <f t="shared" si="13"/>
        <v>Año 5</v>
      </c>
    </row>
    <row r="37" spans="2:9" ht="15" customHeight="1" x14ac:dyDescent="0.3">
      <c r="D37" s="422" t="s">
        <v>234</v>
      </c>
      <c r="E37" s="130">
        <f>+E34/(1+0.104)^1</f>
        <v>234081324.66626406</v>
      </c>
      <c r="F37" s="130">
        <f>+F34/(1+0.104)^2</f>
        <v>270092356.88782823</v>
      </c>
      <c r="G37" s="130">
        <f>+G34/(1+0.104)^3</f>
        <v>307530914.02156591</v>
      </c>
      <c r="H37" s="130">
        <f>+H34/(1+0.104)^4</f>
        <v>343001146.13727748</v>
      </c>
      <c r="I37" s="50">
        <f>+I34/(1+0.104)^5</f>
        <v>376652994.53116351</v>
      </c>
    </row>
    <row r="38" spans="2:9" x14ac:dyDescent="0.3">
      <c r="D38" s="423"/>
      <c r="I38" s="138"/>
    </row>
    <row r="39" spans="2:9" x14ac:dyDescent="0.3">
      <c r="D39" s="424"/>
      <c r="E39" s="67">
        <f>+E37+F37+G37+H37+I37-F41</f>
        <v>488427285.2840991</v>
      </c>
      <c r="F39" s="73"/>
      <c r="G39" s="73"/>
      <c r="H39" s="73"/>
      <c r="I39" s="186"/>
    </row>
    <row r="41" spans="2:9" x14ac:dyDescent="0.3">
      <c r="E41" s="2" t="s">
        <v>473</v>
      </c>
      <c r="F41" s="108">
        <f>+F110</f>
        <v>1042931450.96</v>
      </c>
      <c r="G41" s="11"/>
    </row>
    <row r="44" spans="2:9" x14ac:dyDescent="0.3">
      <c r="B44" s="415" t="s">
        <v>165</v>
      </c>
      <c r="C44" s="416"/>
      <c r="D44" s="416"/>
      <c r="E44" s="416"/>
      <c r="F44" s="416"/>
      <c r="G44" s="416"/>
      <c r="H44" s="416"/>
      <c r="I44" s="417"/>
    </row>
    <row r="45" spans="2:9" ht="15" customHeight="1" x14ac:dyDescent="0.3">
      <c r="B45" s="409" t="s">
        <v>138</v>
      </c>
      <c r="C45" s="410"/>
      <c r="D45" s="410"/>
      <c r="E45" s="157" t="s">
        <v>103</v>
      </c>
      <c r="F45" s="157" t="s">
        <v>104</v>
      </c>
      <c r="G45" s="157" t="s">
        <v>105</v>
      </c>
      <c r="H45" s="157" t="s">
        <v>106</v>
      </c>
      <c r="I45" s="158" t="s">
        <v>107</v>
      </c>
    </row>
    <row r="46" spans="2:9" x14ac:dyDescent="0.3">
      <c r="B46" s="41" t="s">
        <v>186</v>
      </c>
      <c r="C46" s="94"/>
      <c r="D46" s="152"/>
      <c r="E46" s="152">
        <f>+E35+D47</f>
        <v>258425782.43155554</v>
      </c>
      <c r="F46" s="152">
        <f t="shared" ref="F46:I46" si="14">+E46+F34</f>
        <v>587618668.48415077</v>
      </c>
      <c r="G46" s="152">
        <f t="shared" si="14"/>
        <v>1001423921.232687</v>
      </c>
      <c r="H46" s="152">
        <f t="shared" si="14"/>
        <v>1510956391.390481</v>
      </c>
      <c r="I46" s="153">
        <f t="shared" si="14"/>
        <v>2128669462.8312345</v>
      </c>
    </row>
    <row r="47" spans="2:9" x14ac:dyDescent="0.3">
      <c r="B47" s="43" t="s">
        <v>166</v>
      </c>
      <c r="C47" s="154">
        <v>5.0000000000000001E-3</v>
      </c>
      <c r="D47" s="146"/>
      <c r="E47" s="136">
        <v>594458797</v>
      </c>
      <c r="F47" s="136">
        <v>611756228</v>
      </c>
      <c r="G47" s="136">
        <v>367849246</v>
      </c>
      <c r="H47" s="136">
        <v>376584126</v>
      </c>
      <c r="I47" s="137">
        <v>378490510</v>
      </c>
    </row>
    <row r="48" spans="2:9" x14ac:dyDescent="0.3">
      <c r="B48" s="43"/>
      <c r="D48" s="136"/>
      <c r="E48" s="136"/>
      <c r="F48" s="136"/>
      <c r="G48" s="136"/>
      <c r="H48" s="136"/>
      <c r="I48" s="137"/>
    </row>
    <row r="49" spans="2:9" x14ac:dyDescent="0.3">
      <c r="B49" s="159" t="s">
        <v>167</v>
      </c>
      <c r="C49" s="160"/>
      <c r="D49" s="161"/>
      <c r="E49" s="161">
        <f>SUM(E46:E48)</f>
        <v>852884579.43155551</v>
      </c>
      <c r="F49" s="161">
        <f>SUM(F46:F48)</f>
        <v>1199374896.4841509</v>
      </c>
      <c r="G49" s="161">
        <f>SUM(G46:G48)</f>
        <v>1369273167.232687</v>
      </c>
      <c r="H49" s="161">
        <f>SUM(H46:H48)</f>
        <v>1887540517.390481</v>
      </c>
      <c r="I49" s="162">
        <f>SUM(I46:I48)</f>
        <v>2507159972.8312345</v>
      </c>
    </row>
    <row r="50" spans="2:9" x14ac:dyDescent="0.3">
      <c r="B50" s="43" t="str">
        <f>+'PRESTO INVER  Y CTO PRODUC'!B227</f>
        <v>Infraestructura</v>
      </c>
      <c r="E50" s="136">
        <f>+'PRESTO INVER  Y CTO PRODUC'!C227</f>
        <v>384940000</v>
      </c>
      <c r="F50" s="136">
        <f>+E50</f>
        <v>384940000</v>
      </c>
      <c r="G50" s="136">
        <f t="shared" ref="G50:I50" si="15">+F50</f>
        <v>384940000</v>
      </c>
      <c r="H50" s="136">
        <f t="shared" si="15"/>
        <v>384940000</v>
      </c>
      <c r="I50" s="137">
        <f t="shared" si="15"/>
        <v>384940000</v>
      </c>
    </row>
    <row r="51" spans="2:9" x14ac:dyDescent="0.3">
      <c r="B51" s="43" t="s">
        <v>199</v>
      </c>
      <c r="E51" s="136">
        <f>+'PRESTO INVER  Y CTO PRODUC'!E227</f>
        <v>8554222.222222222</v>
      </c>
      <c r="F51" s="136">
        <f>+E51+'PRESTO INVER  Y CTO PRODUC'!E227</f>
        <v>17108444.444444444</v>
      </c>
      <c r="G51" s="136">
        <f>+F51+E51</f>
        <v>25662666.666666664</v>
      </c>
      <c r="H51" s="136">
        <f>+G51+E51</f>
        <v>34216888.888888888</v>
      </c>
      <c r="I51" s="137">
        <f>+H51+E51</f>
        <v>42771111.111111112</v>
      </c>
    </row>
    <row r="52" spans="2:9" x14ac:dyDescent="0.3">
      <c r="B52" s="43" t="s">
        <v>188</v>
      </c>
      <c r="E52" s="136">
        <f>+E50-E51</f>
        <v>376385777.77777779</v>
      </c>
      <c r="F52" s="136">
        <f t="shared" ref="F52:I52" si="16">+F50-F51</f>
        <v>367831555.55555558</v>
      </c>
      <c r="G52" s="136">
        <f t="shared" si="16"/>
        <v>359277333.33333331</v>
      </c>
      <c r="H52" s="136">
        <f t="shared" si="16"/>
        <v>350723111.1111111</v>
      </c>
      <c r="I52" s="137">
        <f t="shared" si="16"/>
        <v>342168888.8888889</v>
      </c>
    </row>
    <row r="53" spans="2:9" x14ac:dyDescent="0.3">
      <c r="B53" s="43" t="str">
        <f>+'PRESTO INVER  Y CTO PRODUC'!B228</f>
        <v>Muebles y enseres</v>
      </c>
      <c r="E53" s="136">
        <f>+'PRESTO INVER  Y CTO PRODUC'!C228</f>
        <v>102302000</v>
      </c>
      <c r="F53" s="136">
        <f>+E53</f>
        <v>102302000</v>
      </c>
      <c r="G53" s="136">
        <f t="shared" ref="G53:I53" si="17">+F53</f>
        <v>102302000</v>
      </c>
      <c r="H53" s="136">
        <f t="shared" si="17"/>
        <v>102302000</v>
      </c>
      <c r="I53" s="137">
        <f t="shared" si="17"/>
        <v>102302000</v>
      </c>
    </row>
    <row r="54" spans="2:9" x14ac:dyDescent="0.3">
      <c r="B54" s="43" t="s">
        <v>189</v>
      </c>
      <c r="E54" s="136">
        <f>+'PRESTO INVER  Y CTO PRODUC'!E228</f>
        <v>10230200</v>
      </c>
      <c r="F54" s="136">
        <f>+E54+E54</f>
        <v>20460400</v>
      </c>
      <c r="G54" s="136">
        <f>+F54+E54</f>
        <v>30690600</v>
      </c>
      <c r="H54" s="136">
        <f>+G54+E54</f>
        <v>40920800</v>
      </c>
      <c r="I54" s="137">
        <f>+H54+E54</f>
        <v>51151000</v>
      </c>
    </row>
    <row r="55" spans="2:9" x14ac:dyDescent="0.3">
      <c r="B55" s="43" t="s">
        <v>190</v>
      </c>
      <c r="E55" s="136">
        <f>+E53-E54</f>
        <v>92071800</v>
      </c>
      <c r="F55" s="136">
        <f t="shared" ref="F55:I55" si="18">+F53-F54</f>
        <v>81841600</v>
      </c>
      <c r="G55" s="136">
        <f t="shared" si="18"/>
        <v>71611400</v>
      </c>
      <c r="H55" s="136">
        <f t="shared" si="18"/>
        <v>61381200</v>
      </c>
      <c r="I55" s="137">
        <f t="shared" si="18"/>
        <v>51151000</v>
      </c>
    </row>
    <row r="56" spans="2:9" x14ac:dyDescent="0.3">
      <c r="B56" s="43" t="str">
        <f>+'PRESTO INVER  Y CTO PRODUC'!B229</f>
        <v>Maquinaria y equipo</v>
      </c>
      <c r="E56" s="136">
        <f>+'PRESTO INVER  Y CTO PRODUC'!C229</f>
        <v>56700000</v>
      </c>
      <c r="F56" s="136">
        <f>+E56</f>
        <v>56700000</v>
      </c>
      <c r="G56" s="136">
        <f t="shared" ref="G56:I56" si="19">+F56</f>
        <v>56700000</v>
      </c>
      <c r="H56" s="136">
        <f t="shared" si="19"/>
        <v>56700000</v>
      </c>
      <c r="I56" s="137">
        <f t="shared" si="19"/>
        <v>56700000</v>
      </c>
    </row>
    <row r="57" spans="2:9" x14ac:dyDescent="0.3">
      <c r="B57" s="43" t="s">
        <v>191</v>
      </c>
      <c r="E57" s="136">
        <f>+'PRESTO INVER  Y CTO PRODUC'!E229</f>
        <v>5670000</v>
      </c>
      <c r="F57" s="136">
        <f>+E57+E57</f>
        <v>11340000</v>
      </c>
      <c r="G57" s="136">
        <f>+F57+E57</f>
        <v>17010000</v>
      </c>
      <c r="H57" s="136">
        <f>+G57+E57</f>
        <v>22680000</v>
      </c>
      <c r="I57" s="137">
        <f>+H57+E57</f>
        <v>28350000</v>
      </c>
    </row>
    <row r="58" spans="2:9" x14ac:dyDescent="0.3">
      <c r="B58" s="43" t="s">
        <v>192</v>
      </c>
      <c r="E58" s="136">
        <f>+E56-E57</f>
        <v>51030000</v>
      </c>
      <c r="F58" s="136">
        <f t="shared" ref="F58:I58" si="20">+F56-F57</f>
        <v>45360000</v>
      </c>
      <c r="G58" s="136">
        <f t="shared" si="20"/>
        <v>39690000</v>
      </c>
      <c r="H58" s="136">
        <f t="shared" si="20"/>
        <v>34020000</v>
      </c>
      <c r="I58" s="137">
        <f t="shared" si="20"/>
        <v>28350000</v>
      </c>
    </row>
    <row r="59" spans="2:9" x14ac:dyDescent="0.3">
      <c r="B59" s="43" t="str">
        <f>+'PRESTO INVER  Y CTO PRODUC'!B230</f>
        <v>Transporte</v>
      </c>
      <c r="E59" s="136">
        <f>+'PRESTO INVER  Y CTO PRODUC'!C230</f>
        <v>0</v>
      </c>
      <c r="F59" s="136">
        <f>+E59</f>
        <v>0</v>
      </c>
      <c r="G59" s="136">
        <f t="shared" ref="G59:I59" si="21">+F59</f>
        <v>0</v>
      </c>
      <c r="H59" s="136">
        <f t="shared" si="21"/>
        <v>0</v>
      </c>
      <c r="I59" s="137">
        <f t="shared" si="21"/>
        <v>0</v>
      </c>
    </row>
    <row r="60" spans="2:9" x14ac:dyDescent="0.3">
      <c r="B60" s="43" t="s">
        <v>193</v>
      </c>
      <c r="E60" s="136">
        <f>+'PRESTO INVER  Y CTO PRODUC'!E230</f>
        <v>0</v>
      </c>
      <c r="F60" s="136">
        <f>+E60+E60</f>
        <v>0</v>
      </c>
      <c r="G60" s="136">
        <f>+F60+E60</f>
        <v>0</v>
      </c>
      <c r="H60" s="136">
        <f>+G60+E60</f>
        <v>0</v>
      </c>
      <c r="I60" s="137">
        <f>+H60+E60</f>
        <v>0</v>
      </c>
    </row>
    <row r="61" spans="2:9" x14ac:dyDescent="0.3">
      <c r="B61" s="43" t="s">
        <v>194</v>
      </c>
      <c r="E61" s="136">
        <f>+E59-E60</f>
        <v>0</v>
      </c>
      <c r="F61" s="136">
        <f t="shared" ref="F61:I61" si="22">+F59-F60</f>
        <v>0</v>
      </c>
      <c r="G61" s="136">
        <f t="shared" si="22"/>
        <v>0</v>
      </c>
      <c r="H61" s="136">
        <f t="shared" si="22"/>
        <v>0</v>
      </c>
      <c r="I61" s="137">
        <f t="shared" si="22"/>
        <v>0</v>
      </c>
    </row>
    <row r="62" spans="2:9" x14ac:dyDescent="0.3">
      <c r="B62" s="43" t="str">
        <f>+'PRESTO INVER  Y CTO PRODUC'!B231</f>
        <v>Herramientas</v>
      </c>
      <c r="E62" s="136">
        <f>+'PRESTO INVER  Y CTO PRODUC'!C231</f>
        <v>808000</v>
      </c>
      <c r="F62" s="136">
        <f>+E62</f>
        <v>808000</v>
      </c>
      <c r="G62" s="136">
        <f t="shared" ref="G62:I62" si="23">+F62</f>
        <v>808000</v>
      </c>
      <c r="H62" s="136">
        <f t="shared" si="23"/>
        <v>808000</v>
      </c>
      <c r="I62" s="137">
        <f t="shared" si="23"/>
        <v>808000</v>
      </c>
    </row>
    <row r="63" spans="2:9" x14ac:dyDescent="0.3">
      <c r="B63" s="43" t="s">
        <v>195</v>
      </c>
      <c r="E63" s="136">
        <f>+'PRESTO INVER  Y CTO PRODUC'!E231</f>
        <v>161600</v>
      </c>
      <c r="F63" s="136">
        <f>+E63+E63</f>
        <v>323200</v>
      </c>
      <c r="G63" s="136">
        <f>+F63+E63</f>
        <v>484800</v>
      </c>
      <c r="H63" s="136">
        <f>+G63+E63</f>
        <v>646400</v>
      </c>
      <c r="I63" s="137">
        <f>+H63+E63</f>
        <v>808000</v>
      </c>
    </row>
    <row r="64" spans="2:9" x14ac:dyDescent="0.3">
      <c r="B64" s="43" t="s">
        <v>196</v>
      </c>
      <c r="E64" s="136">
        <f>+E62-E63</f>
        <v>646400</v>
      </c>
      <c r="F64" s="136">
        <f t="shared" ref="F64:I64" si="24">+F62-F63</f>
        <v>484800</v>
      </c>
      <c r="G64" s="136">
        <f t="shared" si="24"/>
        <v>323200</v>
      </c>
      <c r="H64" s="136">
        <f t="shared" si="24"/>
        <v>161600</v>
      </c>
      <c r="I64" s="137">
        <f t="shared" si="24"/>
        <v>0</v>
      </c>
    </row>
    <row r="65" spans="2:16" x14ac:dyDescent="0.3">
      <c r="B65" s="43" t="str">
        <f>+'PRESTO INVER  Y CTO PRODUC'!B232</f>
        <v>Equipos de oficina</v>
      </c>
      <c r="E65" s="136">
        <f>+'PRESTO INVER  Y CTO PRODUC'!C232</f>
        <v>10206000</v>
      </c>
      <c r="F65" s="136">
        <f>+E65</f>
        <v>10206000</v>
      </c>
      <c r="G65" s="136">
        <f t="shared" ref="G65:I65" si="25">+F65</f>
        <v>10206000</v>
      </c>
      <c r="H65" s="136">
        <f t="shared" si="25"/>
        <v>10206000</v>
      </c>
      <c r="I65" s="137">
        <f t="shared" si="25"/>
        <v>10206000</v>
      </c>
    </row>
    <row r="66" spans="2:16" x14ac:dyDescent="0.3">
      <c r="B66" s="43" t="s">
        <v>197</v>
      </c>
      <c r="E66" s="136">
        <f>+'PRESTO INVER  Y CTO PRODUC'!E232</f>
        <v>2041200</v>
      </c>
      <c r="F66" s="136">
        <f>+E66+E66</f>
        <v>4082400</v>
      </c>
      <c r="G66" s="136">
        <f>+F66+E66</f>
        <v>6123600</v>
      </c>
      <c r="H66" s="136">
        <f>+G66+E66</f>
        <v>8164800</v>
      </c>
      <c r="I66" s="137">
        <f>+H66+E66</f>
        <v>10206000</v>
      </c>
    </row>
    <row r="67" spans="2:16" x14ac:dyDescent="0.3">
      <c r="B67" s="43" t="s">
        <v>198</v>
      </c>
      <c r="E67" s="136">
        <f>+E65-E66</f>
        <v>8164800</v>
      </c>
      <c r="F67" s="136">
        <f t="shared" ref="F67:I67" si="26">+F65-F66</f>
        <v>6123600</v>
      </c>
      <c r="G67" s="136">
        <f t="shared" si="26"/>
        <v>4082400</v>
      </c>
      <c r="H67" s="136">
        <f t="shared" si="26"/>
        <v>2041200</v>
      </c>
      <c r="I67" s="137">
        <f t="shared" si="26"/>
        <v>0</v>
      </c>
      <c r="L67" s="318"/>
      <c r="M67" s="318"/>
      <c r="N67" s="318"/>
      <c r="O67" s="318"/>
      <c r="P67" s="318"/>
    </row>
    <row r="68" spans="2:16" x14ac:dyDescent="0.3">
      <c r="B68" s="163" t="s">
        <v>168</v>
      </c>
      <c r="C68" s="135"/>
      <c r="D68" s="160"/>
      <c r="E68" s="161">
        <f>+E67+E64+E61+E58+E55+E52</f>
        <v>528298777.77777779</v>
      </c>
      <c r="F68" s="161">
        <f t="shared" ref="F68:I68" si="27">+F67+F64+F61+F58+F55+F52</f>
        <v>501641555.55555558</v>
      </c>
      <c r="G68" s="161">
        <f t="shared" si="27"/>
        <v>474984333.33333331</v>
      </c>
      <c r="H68" s="161">
        <f t="shared" si="27"/>
        <v>448327111.1111111</v>
      </c>
      <c r="I68" s="162">
        <f t="shared" si="27"/>
        <v>421669888.8888889</v>
      </c>
    </row>
    <row r="69" spans="2:16" x14ac:dyDescent="0.3">
      <c r="B69" s="43" t="s">
        <v>125</v>
      </c>
      <c r="E69" s="136">
        <f>+'PRESTO INVER  Y CTO PRODUC'!E90</f>
        <v>20760000</v>
      </c>
      <c r="F69" s="136">
        <f>+E69</f>
        <v>20760000</v>
      </c>
      <c r="G69" s="136">
        <f t="shared" ref="G69:I69" si="28">+F69</f>
        <v>20760000</v>
      </c>
      <c r="H69" s="136">
        <f t="shared" si="28"/>
        <v>20760000</v>
      </c>
      <c r="I69" s="137">
        <f t="shared" si="28"/>
        <v>20760000</v>
      </c>
    </row>
    <row r="70" spans="2:16" x14ac:dyDescent="0.3">
      <c r="B70" s="43" t="s">
        <v>202</v>
      </c>
      <c r="E70" s="136">
        <f>-'PRESTO INVER  Y CTO PRODUC'!F274</f>
        <v>-20760000</v>
      </c>
      <c r="F70" s="136">
        <f>+E70+E70</f>
        <v>-41520000</v>
      </c>
      <c r="G70" s="136">
        <f>+F70+E70</f>
        <v>-62280000</v>
      </c>
      <c r="H70" s="136">
        <f>+G70+E70</f>
        <v>-83040000</v>
      </c>
      <c r="I70" s="137">
        <f>+H70+E70</f>
        <v>-103800000</v>
      </c>
    </row>
    <row r="71" spans="2:16" x14ac:dyDescent="0.3">
      <c r="B71" s="159" t="s">
        <v>169</v>
      </c>
      <c r="C71" s="160"/>
      <c r="D71" s="160"/>
      <c r="E71" s="161">
        <f>+E69+E70</f>
        <v>0</v>
      </c>
      <c r="F71" s="161">
        <f t="shared" ref="F71:I71" si="29">+F69+F70</f>
        <v>-20760000</v>
      </c>
      <c r="G71" s="161">
        <f t="shared" si="29"/>
        <v>-41520000</v>
      </c>
      <c r="H71" s="161">
        <f t="shared" si="29"/>
        <v>-62280000</v>
      </c>
      <c r="I71" s="162">
        <f t="shared" si="29"/>
        <v>-83040000</v>
      </c>
    </row>
    <row r="72" spans="2:16" x14ac:dyDescent="0.3">
      <c r="B72" s="43"/>
      <c r="I72" s="138"/>
    </row>
    <row r="73" spans="2:16" x14ac:dyDescent="0.3">
      <c r="B73" s="159" t="s">
        <v>86</v>
      </c>
      <c r="C73" s="160"/>
      <c r="D73" s="160"/>
      <c r="E73" s="161">
        <f>E49+E68+E71</f>
        <v>1381183357.2093334</v>
      </c>
      <c r="F73" s="161">
        <f>F49+F68+F71</f>
        <v>1680256452.0397065</v>
      </c>
      <c r="G73" s="161">
        <f>G49+G68+G71</f>
        <v>1802737500.5660203</v>
      </c>
      <c r="H73" s="161">
        <f>H49+H68+H71</f>
        <v>2273587628.5015922</v>
      </c>
      <c r="I73" s="162">
        <f>I49+I68+I71</f>
        <v>2845789861.7201233</v>
      </c>
    </row>
    <row r="74" spans="2:16" x14ac:dyDescent="0.3">
      <c r="B74" s="43" t="s">
        <v>170</v>
      </c>
      <c r="E74" s="136">
        <f>+F14</f>
        <v>139152344.38622221</v>
      </c>
      <c r="F74" s="136">
        <f>+G14</f>
        <v>177257707.87447432</v>
      </c>
      <c r="G74" s="136">
        <f>+H14</f>
        <v>222818213.01844254</v>
      </c>
      <c r="H74" s="136">
        <f>+I14</f>
        <v>274363637.7772736</v>
      </c>
      <c r="I74" s="137">
        <f>+J14</f>
        <v>332614730.77579021</v>
      </c>
    </row>
    <row r="75" spans="2:16" x14ac:dyDescent="0.3">
      <c r="B75" s="43" t="s">
        <v>171</v>
      </c>
      <c r="E75" s="146">
        <f>0</f>
        <v>0</v>
      </c>
      <c r="F75" s="146">
        <f>0</f>
        <v>0</v>
      </c>
      <c r="G75" s="146">
        <f>0</f>
        <v>0</v>
      </c>
      <c r="H75" s="146">
        <f>0</f>
        <v>0</v>
      </c>
      <c r="I75" s="150">
        <f>0</f>
        <v>0</v>
      </c>
    </row>
    <row r="76" spans="2:16" x14ac:dyDescent="0.3">
      <c r="B76" s="159" t="s">
        <v>172</v>
      </c>
      <c r="C76" s="160"/>
      <c r="D76" s="160"/>
      <c r="E76" s="164">
        <f>SUM(E74:E75)</f>
        <v>139152344.38622221</v>
      </c>
      <c r="F76" s="164">
        <f>SUM(F74:F75)</f>
        <v>177257707.87447432</v>
      </c>
      <c r="G76" s="164">
        <f>SUM(G74:G75)</f>
        <v>222818213.01844254</v>
      </c>
      <c r="H76" s="164">
        <f>SUM(H74:H75)</f>
        <v>274363637.7772736</v>
      </c>
      <c r="I76" s="165">
        <f>SUM(I74:I75)</f>
        <v>332614730.77579021</v>
      </c>
    </row>
    <row r="77" spans="2:16" x14ac:dyDescent="0.3">
      <c r="B77" s="43" t="s">
        <v>173</v>
      </c>
      <c r="E77" s="146">
        <f>+'PRESTO INVER  Y CTO PRODUC'!D250</f>
        <v>340673779.01538867</v>
      </c>
      <c r="F77" s="146">
        <f>+'PRESTO INVER  Y CTO PRODUC'!E250</f>
        <v>272448624.88308561</v>
      </c>
      <c r="G77" s="146">
        <f>+'PRESTO INVER  Y CTO PRODUC'!F250</f>
        <v>193989697.6309371</v>
      </c>
      <c r="H77" s="146">
        <f>+'PRESTO INVER  Y CTO PRODUC'!G250</f>
        <v>103761931.29096632</v>
      </c>
      <c r="I77" s="150">
        <f>+'PRESTO INVER  Y CTO PRODUC'!H250</f>
        <v>0</v>
      </c>
    </row>
    <row r="78" spans="2:16" x14ac:dyDescent="0.3">
      <c r="B78" s="166" t="s">
        <v>174</v>
      </c>
      <c r="C78" s="167"/>
      <c r="D78" s="167"/>
      <c r="E78" s="168">
        <f>SUM(E77:E77)</f>
        <v>340673779.01538867</v>
      </c>
      <c r="F78" s="168">
        <f>SUM(F77:F77)</f>
        <v>272448624.88308561</v>
      </c>
      <c r="G78" s="168">
        <f>SUM(G77:G77)</f>
        <v>193989697.6309371</v>
      </c>
      <c r="H78" s="168">
        <f>SUM(H77:H77)</f>
        <v>103761931.29096632</v>
      </c>
      <c r="I78" s="169">
        <f>SUM(I77:I77)</f>
        <v>0</v>
      </c>
    </row>
    <row r="79" spans="2:16" x14ac:dyDescent="0.3">
      <c r="B79" s="170" t="s">
        <v>175</v>
      </c>
      <c r="C79" s="171"/>
      <c r="D79" s="171"/>
      <c r="E79" s="172">
        <f>E76+E78</f>
        <v>479826123.40161085</v>
      </c>
      <c r="F79" s="172">
        <f>F76+F78</f>
        <v>449706332.7575599</v>
      </c>
      <c r="G79" s="172">
        <f>G76+G78</f>
        <v>416807910.64937961</v>
      </c>
      <c r="H79" s="172">
        <f>H76+H78</f>
        <v>378125569.06823993</v>
      </c>
      <c r="I79" s="173">
        <f>I76+I78</f>
        <v>332614730.77579021</v>
      </c>
    </row>
    <row r="80" spans="2:16" x14ac:dyDescent="0.3">
      <c r="B80" s="155" t="s">
        <v>176</v>
      </c>
      <c r="E80" s="131">
        <f>+F111</f>
        <v>642931450.96000004</v>
      </c>
      <c r="F80" s="11">
        <f>+E80</f>
        <v>642931450.96000004</v>
      </c>
      <c r="G80" s="11">
        <f t="shared" ref="G80:I80" si="30">+F80</f>
        <v>642931450.96000004</v>
      </c>
      <c r="H80" s="11">
        <f t="shared" si="30"/>
        <v>642931450.96000004</v>
      </c>
      <c r="I80" s="64">
        <f t="shared" si="30"/>
        <v>642931450.96000004</v>
      </c>
    </row>
    <row r="81" spans="2:9" x14ac:dyDescent="0.3">
      <c r="B81" s="155" t="s">
        <v>177</v>
      </c>
      <c r="F81" s="136">
        <f>+E82</f>
        <v>258425782.43155554</v>
      </c>
      <c r="G81" s="136">
        <f>+F82</f>
        <v>329192886.05259526</v>
      </c>
      <c r="H81" s="136">
        <f>+G82+G81</f>
        <v>742998138.80113149</v>
      </c>
      <c r="I81" s="137">
        <f>+H82+H81</f>
        <v>1252530608.9589255</v>
      </c>
    </row>
    <row r="82" spans="2:9" x14ac:dyDescent="0.3">
      <c r="B82" s="155" t="s">
        <v>200</v>
      </c>
      <c r="E82" s="136">
        <f>+F15</f>
        <v>258425782.43155554</v>
      </c>
      <c r="F82" s="136">
        <f>+G15</f>
        <v>329192886.05259526</v>
      </c>
      <c r="G82" s="136">
        <f>+H15</f>
        <v>413805252.74853623</v>
      </c>
      <c r="H82" s="136">
        <f>+I15</f>
        <v>509532470.15779394</v>
      </c>
      <c r="I82" s="137">
        <f>+J15</f>
        <v>617713071.44075334</v>
      </c>
    </row>
    <row r="83" spans="2:9" x14ac:dyDescent="0.3">
      <c r="B83" s="155" t="s">
        <v>201</v>
      </c>
      <c r="E83" s="136"/>
      <c r="F83" s="136"/>
      <c r="G83" s="136"/>
      <c r="H83" s="136"/>
      <c r="I83" s="137"/>
    </row>
    <row r="84" spans="2:9" x14ac:dyDescent="0.3">
      <c r="B84" s="159" t="s">
        <v>178</v>
      </c>
      <c r="C84" s="160"/>
      <c r="D84" s="160"/>
      <c r="E84" s="174">
        <f>SUM(E80:E82)</f>
        <v>901357233.39155555</v>
      </c>
      <c r="F84" s="174">
        <f>SUM(F80:F82)</f>
        <v>1230550119.4441509</v>
      </c>
      <c r="G84" s="174">
        <f>SUM(G80:G83)</f>
        <v>1385929589.7611315</v>
      </c>
      <c r="H84" s="174">
        <f>SUM(H80:H83)</f>
        <v>1895462059.9189255</v>
      </c>
      <c r="I84" s="175">
        <f>SUM(I80:I83)</f>
        <v>2513175131.3596787</v>
      </c>
    </row>
    <row r="85" spans="2:9" x14ac:dyDescent="0.3">
      <c r="B85" s="159" t="s">
        <v>179</v>
      </c>
      <c r="C85" s="160"/>
      <c r="D85" s="160"/>
      <c r="E85" s="164">
        <f>E79+E84</f>
        <v>1381183356.7931664</v>
      </c>
      <c r="F85" s="164">
        <f>F79+F84</f>
        <v>1680256452.2017107</v>
      </c>
      <c r="G85" s="164">
        <f>G79+G84</f>
        <v>1802737500.410511</v>
      </c>
      <c r="H85" s="164">
        <f>H79+H84</f>
        <v>2273587628.9871655</v>
      </c>
      <c r="I85" s="165">
        <f>I79+I84</f>
        <v>2845789862.135469</v>
      </c>
    </row>
    <row r="86" spans="2:9" x14ac:dyDescent="0.3">
      <c r="B86" s="156" t="s">
        <v>180</v>
      </c>
      <c r="C86" s="73"/>
      <c r="D86" s="73"/>
      <c r="E86" s="140">
        <f>+E85-E73</f>
        <v>-0.41616702079772949</v>
      </c>
      <c r="F86" s="140">
        <f>+F85-F73</f>
        <v>0.16200423240661621</v>
      </c>
      <c r="G86" s="140">
        <f>+G85-G73</f>
        <v>-0.15550923347473145</v>
      </c>
      <c r="H86" s="140">
        <f>+H85-H73</f>
        <v>0.48557329177856445</v>
      </c>
      <c r="I86" s="141">
        <f>+I85-I73</f>
        <v>0.41534566879272461</v>
      </c>
    </row>
    <row r="87" spans="2:9" x14ac:dyDescent="0.3">
      <c r="E87" s="136"/>
      <c r="F87" s="136"/>
      <c r="G87" s="136"/>
      <c r="H87" s="136"/>
      <c r="I87" s="136"/>
    </row>
    <row r="90" spans="2:9" x14ac:dyDescent="0.3">
      <c r="G90" s="2" t="str">
        <f>+E110</f>
        <v>TOTAL INVERSIÓN</v>
      </c>
      <c r="H90" s="11">
        <f>-F110</f>
        <v>-1042931450.96</v>
      </c>
    </row>
    <row r="91" spans="2:9" x14ac:dyDescent="0.3">
      <c r="G91" s="2" t="s">
        <v>296</v>
      </c>
      <c r="H91" s="108">
        <f>+E34</f>
        <v>258425782.43155554</v>
      </c>
    </row>
    <row r="92" spans="2:9" x14ac:dyDescent="0.3">
      <c r="G92" s="2" t="s">
        <v>297</v>
      </c>
      <c r="H92" s="108">
        <f>+F34</f>
        <v>329192886.05259526</v>
      </c>
    </row>
    <row r="93" spans="2:9" x14ac:dyDescent="0.3">
      <c r="G93" s="2" t="s">
        <v>298</v>
      </c>
      <c r="H93" s="108">
        <f>+G34</f>
        <v>413805252.74853623</v>
      </c>
    </row>
    <row r="94" spans="2:9" x14ac:dyDescent="0.3">
      <c r="C94" s="319"/>
      <c r="D94" s="320" t="s">
        <v>205</v>
      </c>
      <c r="E94" s="321">
        <f>+IRR(H90:H95)</f>
        <v>0.2489882858682031</v>
      </c>
      <c r="G94" s="2" t="s">
        <v>299</v>
      </c>
      <c r="H94" s="108">
        <f>+H34</f>
        <v>509532470.15779394</v>
      </c>
    </row>
    <row r="95" spans="2:9" x14ac:dyDescent="0.3">
      <c r="E95" s="176"/>
      <c r="G95" s="2" t="s">
        <v>300</v>
      </c>
      <c r="H95" s="108">
        <f>+I34</f>
        <v>617713071.44075334</v>
      </c>
    </row>
    <row r="96" spans="2:9" x14ac:dyDescent="0.3">
      <c r="E96" s="176"/>
      <c r="H96" s="11">
        <f>-'EGRESOS INGRESOS'!C9+'EGRESOS INGRESOS'!C8</f>
        <v>-487975450.96000004</v>
      </c>
    </row>
    <row r="97" spans="3:10" x14ac:dyDescent="0.3">
      <c r="H97" s="108">
        <f>+H95+H94+H93+H92+H91</f>
        <v>2128669462.8312342</v>
      </c>
    </row>
    <row r="100" spans="3:10" ht="15" customHeight="1" x14ac:dyDescent="0.3">
      <c r="C100" s="389" t="s">
        <v>211</v>
      </c>
      <c r="D100" s="390"/>
      <c r="E100" s="107" t="s">
        <v>103</v>
      </c>
      <c r="F100" s="107" t="s">
        <v>104</v>
      </c>
      <c r="G100" s="107" t="s">
        <v>105</v>
      </c>
      <c r="H100" s="107" t="s">
        <v>106</v>
      </c>
      <c r="I100" s="40" t="s">
        <v>107</v>
      </c>
    </row>
    <row r="101" spans="3:10" x14ac:dyDescent="0.3">
      <c r="C101" s="411" t="s">
        <v>206</v>
      </c>
      <c r="D101" s="412"/>
      <c r="E101" s="177">
        <f>+E49/E76</f>
        <v>6.1291427262220211</v>
      </c>
      <c r="F101" s="177">
        <f t="shared" ref="F101:I101" si="31">+F49/F76</f>
        <v>6.7662778158763768</v>
      </c>
      <c r="G101" s="177">
        <f t="shared" si="31"/>
        <v>6.1452479520574608</v>
      </c>
      <c r="H101" s="177">
        <f t="shared" si="31"/>
        <v>6.8797036396010052</v>
      </c>
      <c r="I101" s="178">
        <f t="shared" si="31"/>
        <v>7.5377298142614952</v>
      </c>
    </row>
    <row r="102" spans="3:10" x14ac:dyDescent="0.3">
      <c r="C102" s="413" t="s">
        <v>207</v>
      </c>
      <c r="D102" s="414"/>
      <c r="E102" s="154">
        <f>+E79/E73</f>
        <v>0.34740219022845348</v>
      </c>
      <c r="F102" s="154">
        <f t="shared" ref="F102:I102" si="32">+F79/F73</f>
        <v>0.26764148544803967</v>
      </c>
      <c r="G102" s="154">
        <f t="shared" si="32"/>
        <v>0.23120832096659166</v>
      </c>
      <c r="H102" s="154">
        <f t="shared" si="32"/>
        <v>0.16631229178417178</v>
      </c>
      <c r="I102" s="179">
        <f t="shared" si="32"/>
        <v>0.11687958244912115</v>
      </c>
    </row>
    <row r="103" spans="3:10" x14ac:dyDescent="0.3">
      <c r="C103" s="413" t="s">
        <v>208</v>
      </c>
      <c r="D103" s="414"/>
      <c r="E103" s="180">
        <f>+(F11/'EGRESOS INGRESOS'!C32)*100</f>
        <v>35.994855920695649</v>
      </c>
      <c r="F103" s="180">
        <f>+(G11/'EGRESOS INGRESOS'!D32)*100</f>
        <v>39.77800442214641</v>
      </c>
      <c r="G103" s="180">
        <f>+(H11/'EGRESOS INGRESOS'!E32)*100</f>
        <v>43.617117481131388</v>
      </c>
      <c r="H103" s="180">
        <f>+(I11/'EGRESOS INGRESOS'!F32)*100</f>
        <v>47.220194401919983</v>
      </c>
      <c r="I103" s="181">
        <f>+(J11/'EGRESOS INGRESOS'!G32)*100</f>
        <v>50.600411850342972</v>
      </c>
    </row>
    <row r="104" spans="3:10" x14ac:dyDescent="0.3">
      <c r="C104" s="413" t="s">
        <v>209</v>
      </c>
      <c r="D104" s="414"/>
      <c r="E104" s="154">
        <f>+F15/E84</f>
        <v>0.28670739287149388</v>
      </c>
      <c r="F104" s="154">
        <f>+G15/F84</f>
        <v>0.26751684539374493</v>
      </c>
      <c r="G104" s="154">
        <f>+H15/G84</f>
        <v>0.2985759563874068</v>
      </c>
      <c r="H104" s="154">
        <f>+I15/H84</f>
        <v>0.268817024055648</v>
      </c>
      <c r="I104" s="179">
        <f>+J15/I84</f>
        <v>0.24578990287340541</v>
      </c>
    </row>
    <row r="105" spans="3:10" x14ac:dyDescent="0.3">
      <c r="C105" s="395" t="s">
        <v>210</v>
      </c>
      <c r="D105" s="396"/>
      <c r="E105" s="182">
        <f>+F7/E73</f>
        <v>0.48751257067018605</v>
      </c>
      <c r="F105" s="182">
        <f>+G7/F73</f>
        <v>0.46412851922390425</v>
      </c>
      <c r="G105" s="182">
        <f>+H7/G73</f>
        <v>0.50289777611938147</v>
      </c>
      <c r="H105" s="182">
        <f>+I7/H73</f>
        <v>0.46145882297177337</v>
      </c>
      <c r="I105" s="183">
        <f>+J7/I73</f>
        <v>0.42498500258826849</v>
      </c>
    </row>
    <row r="106" spans="3:10" x14ac:dyDescent="0.3">
      <c r="C106" s="397"/>
      <c r="D106" s="398"/>
    </row>
    <row r="107" spans="3:10" ht="13.5" thickBot="1" x14ac:dyDescent="0.35">
      <c r="C107" s="399"/>
      <c r="D107" s="400"/>
    </row>
    <row r="110" spans="3:10" ht="26" x14ac:dyDescent="0.3">
      <c r="D110" s="3" t="s">
        <v>212</v>
      </c>
      <c r="E110" s="5" t="s">
        <v>213</v>
      </c>
      <c r="F110" s="184">
        <f>+'EGRESOS INGRESOS'!C9-'EGRESOS INGRESOS'!C8+'PRESTO INVER  Y CTO PRODUC'!E81</f>
        <v>1042931450.96</v>
      </c>
      <c r="G110" s="4" t="s">
        <v>214</v>
      </c>
      <c r="H110" s="4" t="s">
        <v>215</v>
      </c>
      <c r="I110" s="5" t="s">
        <v>223</v>
      </c>
      <c r="J110" s="6" t="s">
        <v>219</v>
      </c>
    </row>
    <row r="111" spans="3:10" ht="26" x14ac:dyDescent="0.3">
      <c r="D111" s="401" t="s">
        <v>216</v>
      </c>
      <c r="E111" s="190" t="s">
        <v>217</v>
      </c>
      <c r="F111" s="7">
        <f>F110-F112</f>
        <v>642931450.96000004</v>
      </c>
      <c r="G111" s="187">
        <f>IF(F110=0,0,F111/F110)</f>
        <v>0.61646568465088758</v>
      </c>
      <c r="H111" s="188">
        <f>+E115</f>
        <v>0.1004</v>
      </c>
      <c r="I111" s="325">
        <f>+G111*H111</f>
        <v>6.1893154738949116E-2</v>
      </c>
      <c r="J111" s="185">
        <v>0.35</v>
      </c>
    </row>
    <row r="112" spans="3:10" ht="26" x14ac:dyDescent="0.3">
      <c r="D112" s="402"/>
      <c r="E112" s="191" t="s">
        <v>218</v>
      </c>
      <c r="F112" s="10">
        <f>+'PRESTO INVER  Y CTO PRODUC'!C241</f>
        <v>400000000</v>
      </c>
      <c r="G112" s="189">
        <f>IF(F110=0,0,F112/F110)</f>
        <v>0.38353431534911236</v>
      </c>
      <c r="H112" s="323">
        <f>+E114</f>
        <v>9.7500000000000003E-2</v>
      </c>
      <c r="I112" s="324">
        <f>+G112*H112*(1-J111)</f>
        <v>2.4306487235249998E-2</v>
      </c>
      <c r="J112" s="186"/>
    </row>
    <row r="113" spans="4:10" ht="15" customHeight="1" x14ac:dyDescent="0.3">
      <c r="D113" s="195" t="s">
        <v>220</v>
      </c>
      <c r="E113" s="192">
        <v>0.15</v>
      </c>
      <c r="F113" s="406" t="s">
        <v>224</v>
      </c>
      <c r="G113" s="406"/>
      <c r="H113" s="406"/>
      <c r="I113" s="403">
        <f>+I112+I111</f>
        <v>8.6199641974199118E-2</v>
      </c>
      <c r="J113" s="193"/>
    </row>
    <row r="114" spans="4:10" x14ac:dyDescent="0.3">
      <c r="D114" s="134" t="s">
        <v>221</v>
      </c>
      <c r="E114" s="154">
        <f>+E113*(1-J111)</f>
        <v>9.7500000000000003E-2</v>
      </c>
      <c r="F114" s="407"/>
      <c r="G114" s="407"/>
      <c r="H114" s="407"/>
      <c r="I114" s="404"/>
      <c r="J114" s="138"/>
    </row>
    <row r="115" spans="4:10" x14ac:dyDescent="0.3">
      <c r="D115" s="196" t="s">
        <v>222</v>
      </c>
      <c r="E115" s="194">
        <v>0.1004</v>
      </c>
      <c r="F115" s="408"/>
      <c r="G115" s="408"/>
      <c r="H115" s="408"/>
      <c r="I115" s="405"/>
      <c r="J115" s="186"/>
    </row>
    <row r="116" spans="4:10" x14ac:dyDescent="0.3">
      <c r="D116" s="2" t="s">
        <v>475</v>
      </c>
    </row>
    <row r="118" spans="4:10" x14ac:dyDescent="0.3">
      <c r="D118" s="3" t="s">
        <v>138</v>
      </c>
      <c r="E118" s="5" t="str">
        <f>+E100</f>
        <v>Año 1</v>
      </c>
      <c r="F118" s="5" t="str">
        <f t="shared" ref="F118:I118" si="33">+F100</f>
        <v>Año 2</v>
      </c>
      <c r="G118" s="5" t="str">
        <f t="shared" si="33"/>
        <v>Año 3</v>
      </c>
      <c r="H118" s="5" t="str">
        <f t="shared" si="33"/>
        <v>Año 4</v>
      </c>
      <c r="I118" s="6" t="str">
        <f t="shared" si="33"/>
        <v>Año 5</v>
      </c>
    </row>
    <row r="119" spans="4:10" x14ac:dyDescent="0.3">
      <c r="D119" s="41" t="s">
        <v>227</v>
      </c>
      <c r="E119" s="152">
        <f>+F15</f>
        <v>258425782.43155554</v>
      </c>
      <c r="F119" s="152">
        <f>+G15</f>
        <v>329192886.05259526</v>
      </c>
      <c r="G119" s="152">
        <f>+H15</f>
        <v>413805252.74853623</v>
      </c>
      <c r="H119" s="152">
        <f>+I15</f>
        <v>509532470.15779394</v>
      </c>
      <c r="I119" s="153">
        <f>+J15</f>
        <v>617713071.44075334</v>
      </c>
    </row>
    <row r="120" spans="4:10" x14ac:dyDescent="0.3">
      <c r="D120" s="43" t="s">
        <v>225</v>
      </c>
      <c r="E120" s="131">
        <f>+F12</f>
        <v>60000000</v>
      </c>
      <c r="F120" s="131">
        <f>+G12</f>
        <v>51101066.852308296</v>
      </c>
      <c r="G120" s="131">
        <f>+H12</f>
        <v>40867293.732462838</v>
      </c>
      <c r="H120" s="131">
        <f>+I12</f>
        <v>29098454.644640565</v>
      </c>
      <c r="I120" s="54">
        <f>+J12</f>
        <v>15564289.693644946</v>
      </c>
    </row>
    <row r="121" spans="4:10" x14ac:dyDescent="0.3">
      <c r="D121" s="43" t="s">
        <v>226</v>
      </c>
      <c r="E121" s="11">
        <f>+F14</f>
        <v>139152344.38622221</v>
      </c>
      <c r="F121" s="11">
        <f>+G14</f>
        <v>177257707.87447432</v>
      </c>
      <c r="G121" s="11">
        <f>+H14</f>
        <v>222818213.01844254</v>
      </c>
      <c r="H121" s="11">
        <f>+I14</f>
        <v>274363637.7772736</v>
      </c>
      <c r="I121" s="64">
        <f>+J14</f>
        <v>332614730.77579021</v>
      </c>
    </row>
    <row r="122" spans="4:10" x14ac:dyDescent="0.3">
      <c r="D122" s="43" t="s">
        <v>102</v>
      </c>
      <c r="E122" s="136">
        <f>+F10</f>
        <v>26657222.222222224</v>
      </c>
      <c r="F122" s="136">
        <f>+G10</f>
        <v>26657222.222222224</v>
      </c>
      <c r="G122" s="136">
        <f>+H10</f>
        <v>26657222.222222224</v>
      </c>
      <c r="H122" s="136">
        <f>+I10</f>
        <v>26657222.222222224</v>
      </c>
      <c r="I122" s="137">
        <f>+J10</f>
        <v>26657222.222222224</v>
      </c>
    </row>
    <row r="123" spans="4:10" x14ac:dyDescent="0.3">
      <c r="D123" s="45" t="s">
        <v>228</v>
      </c>
      <c r="E123" s="140">
        <f>+E71</f>
        <v>0</v>
      </c>
      <c r="F123" s="140">
        <f t="shared" ref="F123:I123" si="34">+F71</f>
        <v>-20760000</v>
      </c>
      <c r="G123" s="140">
        <f t="shared" si="34"/>
        <v>-41520000</v>
      </c>
      <c r="H123" s="140">
        <f t="shared" si="34"/>
        <v>-62280000</v>
      </c>
      <c r="I123" s="141">
        <f t="shared" si="34"/>
        <v>-83040000</v>
      </c>
    </row>
    <row r="124" spans="4:10" x14ac:dyDescent="0.3">
      <c r="D124" s="135" t="s">
        <v>229</v>
      </c>
      <c r="E124" s="161">
        <f>SUM(E119:E123)</f>
        <v>484235349.03999996</v>
      </c>
      <c r="F124" s="161">
        <f t="shared" ref="F124:I124" si="35">SUM(F119:F123)</f>
        <v>563448883.00160003</v>
      </c>
      <c r="G124" s="161">
        <f t="shared" si="35"/>
        <v>662627981.72166383</v>
      </c>
      <c r="H124" s="161">
        <f t="shared" si="35"/>
        <v>777371784.80193031</v>
      </c>
      <c r="I124" s="162">
        <f t="shared" si="35"/>
        <v>909509314.13241076</v>
      </c>
    </row>
  </sheetData>
  <mergeCells count="27">
    <mergeCell ref="D37:D39"/>
    <mergeCell ref="B15:E15"/>
    <mergeCell ref="C10:E10"/>
    <mergeCell ref="B44:I44"/>
    <mergeCell ref="B19:I19"/>
    <mergeCell ref="B13:E13"/>
    <mergeCell ref="B14:D14"/>
    <mergeCell ref="B3:J3"/>
    <mergeCell ref="B4:E4"/>
    <mergeCell ref="B11:E11"/>
    <mergeCell ref="B12:E12"/>
    <mergeCell ref="B5:E5"/>
    <mergeCell ref="B6:E6"/>
    <mergeCell ref="B7:E7"/>
    <mergeCell ref="B8:E8"/>
    <mergeCell ref="C9:E9"/>
    <mergeCell ref="B45:D45"/>
    <mergeCell ref="C101:D101"/>
    <mergeCell ref="C102:D102"/>
    <mergeCell ref="C103:D103"/>
    <mergeCell ref="C104:D104"/>
    <mergeCell ref="C105:D105"/>
    <mergeCell ref="C106:D107"/>
    <mergeCell ref="C100:D100"/>
    <mergeCell ref="D111:D112"/>
    <mergeCell ref="I113:I115"/>
    <mergeCell ref="F113:H115"/>
  </mergeCells>
  <phoneticPr fontId="15" type="noConversion"/>
  <pageMargins left="0.7" right="0.7" top="0.75" bottom="0.75" header="0.3" footer="0.3"/>
  <pageSetup paperSize="9" orientation="portrait" horizontalDpi="0" verticalDpi="0" r:id="rId1"/>
  <ignoredErrors>
    <ignoredError sqref="F14:J14"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FA19-DBCA-F642-B310-771F0453D622}">
  <dimension ref="B3:W41"/>
  <sheetViews>
    <sheetView topLeftCell="A16" zoomScale="60" zoomScaleNormal="60" workbookViewId="0">
      <selection activeCell="R11" sqref="R11"/>
    </sheetView>
  </sheetViews>
  <sheetFormatPr baseColWidth="10" defaultColWidth="11.453125" defaultRowHeight="13" x14ac:dyDescent="0.3"/>
  <cols>
    <col min="1" max="1" width="11.453125" style="2"/>
    <col min="2" max="2" width="10.36328125" style="2" customWidth="1"/>
    <col min="3" max="3" width="2.1796875" style="2" customWidth="1"/>
    <col min="4" max="4" width="20.6328125" style="2" customWidth="1"/>
    <col min="5" max="5" width="20" style="2" customWidth="1"/>
    <col min="6" max="6" width="18.453125" style="2" bestFit="1" customWidth="1"/>
    <col min="7" max="7" width="16.36328125" style="2" customWidth="1"/>
    <col min="8" max="9" width="17.1796875" style="2" customWidth="1"/>
    <col min="10" max="10" width="15.453125" style="2" customWidth="1"/>
    <col min="11" max="12" width="14.1796875" style="2" bestFit="1" customWidth="1"/>
    <col min="13" max="17" width="12.453125" style="2" bestFit="1" customWidth="1"/>
    <col min="18" max="18" width="22.453125" style="2" customWidth="1"/>
    <col min="19" max="22" width="11.453125" style="2"/>
    <col min="23" max="23" width="13.36328125" style="2" bestFit="1" customWidth="1"/>
    <col min="24" max="16384" width="11.453125" style="2"/>
  </cols>
  <sheetData>
    <row r="3" spans="2:23" ht="13.5" thickBot="1" x14ac:dyDescent="0.35">
      <c r="B3" s="428" t="s">
        <v>153</v>
      </c>
      <c r="C3" s="429"/>
      <c r="D3" s="429"/>
      <c r="E3" s="429"/>
      <c r="F3" s="429"/>
      <c r="G3" s="429"/>
      <c r="H3" s="429"/>
      <c r="I3" s="429"/>
      <c r="J3" s="429"/>
      <c r="K3" s="429"/>
      <c r="L3" s="429"/>
      <c r="M3" s="429"/>
      <c r="N3" s="429"/>
      <c r="O3" s="429"/>
      <c r="P3" s="429"/>
      <c r="Q3" s="429"/>
      <c r="S3" s="2" t="s">
        <v>138</v>
      </c>
      <c r="W3" s="2" t="s">
        <v>303</v>
      </c>
    </row>
    <row r="4" spans="2:23" x14ac:dyDescent="0.3">
      <c r="B4" s="438" t="s">
        <v>138</v>
      </c>
      <c r="C4" s="439"/>
      <c r="D4" s="439"/>
      <c r="E4" s="439"/>
      <c r="F4" s="277" t="s">
        <v>303</v>
      </c>
      <c r="G4" s="278" t="s">
        <v>440</v>
      </c>
      <c r="H4" s="278" t="s">
        <v>447</v>
      </c>
      <c r="I4" s="279" t="s">
        <v>304</v>
      </c>
      <c r="J4" s="278" t="s">
        <v>442</v>
      </c>
      <c r="K4" s="279" t="s">
        <v>305</v>
      </c>
      <c r="L4" s="279" t="s">
        <v>306</v>
      </c>
      <c r="M4" s="278" t="s">
        <v>443</v>
      </c>
      <c r="N4" s="278" t="s">
        <v>444</v>
      </c>
      <c r="O4" s="278" t="s">
        <v>445</v>
      </c>
      <c r="P4" s="278" t="s">
        <v>446</v>
      </c>
      <c r="Q4" s="279" t="s">
        <v>302</v>
      </c>
      <c r="S4" s="2" t="s">
        <v>154</v>
      </c>
      <c r="W4" s="281">
        <v>700680000</v>
      </c>
    </row>
    <row r="5" spans="2:23" x14ac:dyDescent="0.3">
      <c r="B5" s="440" t="s">
        <v>154</v>
      </c>
      <c r="C5" s="441"/>
      <c r="D5" s="441"/>
      <c r="E5" s="425"/>
      <c r="F5" s="147">
        <f>+'MENSUAL INGRESOS'!D34</f>
        <v>104874000</v>
      </c>
      <c r="G5" s="147">
        <f>+'MENSUAL INGRESOS'!E34</f>
        <v>71498000</v>
      </c>
      <c r="H5" s="147">
        <f>+'MENSUAL INGRESOS'!F34</f>
        <v>71498000</v>
      </c>
      <c r="I5" s="147">
        <f>+'MENSUAL INGRESOS'!G34</f>
        <v>104874000</v>
      </c>
      <c r="J5" s="147">
        <f>+'MENSUAL INGRESOS'!H34</f>
        <v>71498000</v>
      </c>
      <c r="K5" s="147">
        <f>+'MENSUAL INGRESOS'!I34</f>
        <v>104874000</v>
      </c>
      <c r="L5" s="147">
        <f>+'MENSUAL INGRESOS'!J34</f>
        <v>104874000</v>
      </c>
      <c r="M5" s="147">
        <f>+'MENSUAL INGRESOS'!K34</f>
        <v>71498000</v>
      </c>
      <c r="N5" s="147">
        <f>+'MENSUAL INGRESOS'!L34</f>
        <v>71498000</v>
      </c>
      <c r="O5" s="147">
        <f>+'MENSUAL INGRESOS'!M34</f>
        <v>72698000</v>
      </c>
      <c r="P5" s="147">
        <f>+'MENSUAL INGRESOS'!N34</f>
        <v>84474000</v>
      </c>
      <c r="Q5" s="147">
        <f>+'MENSUAL INGRESOS'!O34</f>
        <v>104874000</v>
      </c>
      <c r="R5" s="281">
        <f t="shared" ref="R5:R15" si="0">SUM(F5:Q5)</f>
        <v>1039032000</v>
      </c>
      <c r="S5" s="2" t="s">
        <v>474</v>
      </c>
      <c r="W5" s="282">
        <v>420415519.55000001</v>
      </c>
    </row>
    <row r="6" spans="2:23" x14ac:dyDescent="0.3">
      <c r="B6" s="430" t="s">
        <v>474</v>
      </c>
      <c r="C6" s="431"/>
      <c r="D6" s="431"/>
      <c r="E6" s="435"/>
      <c r="F6" s="148">
        <f>+'MENSUAL INGRESOS'!D16</f>
        <v>35425175.109999999</v>
      </c>
      <c r="G6" s="148">
        <f>+'MENSUAL INGRESOS'!E16</f>
        <v>24443879.629999999</v>
      </c>
      <c r="H6" s="148">
        <f>+'MENSUAL INGRESOS'!F16</f>
        <v>24443879.629999999</v>
      </c>
      <c r="I6" s="148">
        <f>+'MENSUAL INGRESOS'!G16</f>
        <v>31425175.109999999</v>
      </c>
      <c r="J6" s="148">
        <f>+'MENSUAL INGRESOS'!H16</f>
        <v>24443879.629999999</v>
      </c>
      <c r="K6" s="148">
        <f>+'MENSUAL INGRESOS'!I16</f>
        <v>35425175.109999999</v>
      </c>
      <c r="L6" s="148">
        <f>+'MENSUAL INGRESOS'!J16</f>
        <v>31425175.109999999</v>
      </c>
      <c r="M6" s="148">
        <f>+'MENSUAL INGRESOS'!K16</f>
        <v>24443879.629999999</v>
      </c>
      <c r="N6" s="148">
        <f>+'MENSUAL INGRESOS'!L16</f>
        <v>24443879.629999999</v>
      </c>
      <c r="O6" s="148">
        <f>+'MENSUAL INGRESOS'!M16</f>
        <v>24443879.629999999</v>
      </c>
      <c r="P6" s="148">
        <f>+'MENSUAL INGRESOS'!N16</f>
        <v>24443879.629999999</v>
      </c>
      <c r="Q6" s="148">
        <f>+'MENSUAL INGRESOS'!O16</f>
        <v>35425175.109999999</v>
      </c>
      <c r="R6" s="281">
        <f t="shared" si="0"/>
        <v>340233032.95999998</v>
      </c>
      <c r="S6" s="2" t="s">
        <v>155</v>
      </c>
      <c r="W6" s="282">
        <v>280264480.44999999</v>
      </c>
    </row>
    <row r="7" spans="2:23" x14ac:dyDescent="0.3">
      <c r="B7" s="430" t="s">
        <v>155</v>
      </c>
      <c r="C7" s="431"/>
      <c r="D7" s="431"/>
      <c r="E7" s="435"/>
      <c r="F7" s="148">
        <f>F5-F6</f>
        <v>69448824.890000001</v>
      </c>
      <c r="G7" s="148">
        <f t="shared" ref="G7:Q7" si="1">G5-G6</f>
        <v>47054120.370000005</v>
      </c>
      <c r="H7" s="148">
        <f t="shared" si="1"/>
        <v>47054120.370000005</v>
      </c>
      <c r="I7" s="148">
        <f t="shared" si="1"/>
        <v>73448824.890000001</v>
      </c>
      <c r="J7" s="148">
        <f t="shared" si="1"/>
        <v>47054120.370000005</v>
      </c>
      <c r="K7" s="148">
        <f t="shared" si="1"/>
        <v>69448824.890000001</v>
      </c>
      <c r="L7" s="148">
        <f t="shared" si="1"/>
        <v>73448824.890000001</v>
      </c>
      <c r="M7" s="148">
        <f t="shared" si="1"/>
        <v>47054120.370000005</v>
      </c>
      <c r="N7" s="148">
        <f t="shared" si="1"/>
        <v>47054120.370000005</v>
      </c>
      <c r="O7" s="148">
        <f t="shared" si="1"/>
        <v>48254120.370000005</v>
      </c>
      <c r="P7" s="148">
        <f t="shared" si="1"/>
        <v>60030120.370000005</v>
      </c>
      <c r="Q7" s="148">
        <f t="shared" si="1"/>
        <v>69448824.890000001</v>
      </c>
      <c r="R7" s="281">
        <f t="shared" si="0"/>
        <v>698798967.03999996</v>
      </c>
      <c r="S7" s="2" t="s">
        <v>156</v>
      </c>
      <c r="W7" s="282">
        <v>147629677.77777779</v>
      </c>
    </row>
    <row r="8" spans="2:23" x14ac:dyDescent="0.3">
      <c r="B8" s="430" t="s">
        <v>156</v>
      </c>
      <c r="C8" s="431"/>
      <c r="D8" s="431"/>
      <c r="E8" s="435"/>
      <c r="F8" s="148">
        <f>+F9+F10</f>
        <v>17980510.185185187</v>
      </c>
      <c r="G8" s="148">
        <f t="shared" ref="G8:Q8" si="2">+G9+G10</f>
        <v>17980510.185185187</v>
      </c>
      <c r="H8" s="148">
        <f t="shared" si="2"/>
        <v>17980510.185185187</v>
      </c>
      <c r="I8" s="148">
        <f t="shared" si="2"/>
        <v>17980510.185185187</v>
      </c>
      <c r="J8" s="148">
        <f t="shared" si="2"/>
        <v>17980510.185185187</v>
      </c>
      <c r="K8" s="148">
        <f t="shared" si="2"/>
        <v>17980510.185185187</v>
      </c>
      <c r="L8" s="148">
        <f t="shared" si="2"/>
        <v>17980510.185185187</v>
      </c>
      <c r="M8" s="148">
        <f t="shared" si="2"/>
        <v>17980510.185185187</v>
      </c>
      <c r="N8" s="148">
        <f t="shared" si="2"/>
        <v>17980510.185185187</v>
      </c>
      <c r="O8" s="148">
        <f t="shared" si="2"/>
        <v>17980510.185185187</v>
      </c>
      <c r="P8" s="148">
        <f t="shared" si="2"/>
        <v>17980510.185185187</v>
      </c>
      <c r="Q8" s="148">
        <f t="shared" si="2"/>
        <v>17980510.185185187</v>
      </c>
      <c r="R8" s="281">
        <f t="shared" si="0"/>
        <v>215766122.2222223</v>
      </c>
      <c r="T8" s="2" t="s">
        <v>157</v>
      </c>
      <c r="W8" s="282">
        <v>126108900</v>
      </c>
    </row>
    <row r="9" spans="2:23" x14ac:dyDescent="0.3">
      <c r="B9" s="145"/>
      <c r="C9" s="431" t="s">
        <v>157</v>
      </c>
      <c r="D9" s="431"/>
      <c r="E9" s="435"/>
      <c r="F9" s="148">
        <f>+'MENSUAL INGRESOS'!D17+'MENSUAL INGRESOS'!D20</f>
        <v>15759075</v>
      </c>
      <c r="G9" s="148">
        <f>+'MENSUAL INGRESOS'!E17+'MENSUAL INGRESOS'!E20</f>
        <v>15759075</v>
      </c>
      <c r="H9" s="148">
        <f>+'MENSUAL INGRESOS'!F17+'MENSUAL INGRESOS'!F20</f>
        <v>15759075</v>
      </c>
      <c r="I9" s="148">
        <f>+'MENSUAL INGRESOS'!G17+'MENSUAL INGRESOS'!G20</f>
        <v>15759075</v>
      </c>
      <c r="J9" s="148">
        <f>+'MENSUAL INGRESOS'!H17+'MENSUAL INGRESOS'!H20</f>
        <v>15759075</v>
      </c>
      <c r="K9" s="148">
        <f>+'MENSUAL INGRESOS'!I17+'MENSUAL INGRESOS'!I20</f>
        <v>15759075</v>
      </c>
      <c r="L9" s="148">
        <f>+'MENSUAL INGRESOS'!J17+'MENSUAL INGRESOS'!J20</f>
        <v>15759075</v>
      </c>
      <c r="M9" s="148">
        <f>+'MENSUAL INGRESOS'!K17+'MENSUAL INGRESOS'!K20</f>
        <v>15759075</v>
      </c>
      <c r="N9" s="148">
        <f>+'MENSUAL INGRESOS'!L17+'MENSUAL INGRESOS'!L20</f>
        <v>15759075</v>
      </c>
      <c r="O9" s="148">
        <f>+'MENSUAL INGRESOS'!M17+'MENSUAL INGRESOS'!M20</f>
        <v>15759075</v>
      </c>
      <c r="P9" s="148">
        <f>+'MENSUAL INGRESOS'!N17+'MENSUAL INGRESOS'!N20</f>
        <v>15759075</v>
      </c>
      <c r="Q9" s="148">
        <f>+'MENSUAL INGRESOS'!O17+'MENSUAL INGRESOS'!O20</f>
        <v>15759075</v>
      </c>
      <c r="R9" s="282">
        <f t="shared" si="0"/>
        <v>189108900</v>
      </c>
      <c r="T9" s="2" t="s">
        <v>164</v>
      </c>
      <c r="W9" s="282">
        <v>21520777.777777776</v>
      </c>
    </row>
    <row r="10" spans="2:23" x14ac:dyDescent="0.3">
      <c r="B10" s="145"/>
      <c r="C10" s="436" t="s">
        <v>164</v>
      </c>
      <c r="D10" s="437"/>
      <c r="E10" s="437"/>
      <c r="F10" s="148">
        <f>+'MENSUAL INGRESOS'!D18</f>
        <v>2221435.1851851852</v>
      </c>
      <c r="G10" s="148">
        <f>+'MENSUAL INGRESOS'!E18</f>
        <v>2221435.1851851852</v>
      </c>
      <c r="H10" s="148">
        <f>+'MENSUAL INGRESOS'!F18</f>
        <v>2221435.1851851852</v>
      </c>
      <c r="I10" s="148">
        <f>+'MENSUAL INGRESOS'!G18</f>
        <v>2221435.1851851852</v>
      </c>
      <c r="J10" s="148">
        <f>+'MENSUAL INGRESOS'!H18</f>
        <v>2221435.1851851852</v>
      </c>
      <c r="K10" s="148">
        <f>+'MENSUAL INGRESOS'!I18</f>
        <v>2221435.1851851852</v>
      </c>
      <c r="L10" s="148">
        <f>+'MENSUAL INGRESOS'!J18</f>
        <v>2221435.1851851852</v>
      </c>
      <c r="M10" s="148">
        <f>+'MENSUAL INGRESOS'!K18</f>
        <v>2221435.1851851852</v>
      </c>
      <c r="N10" s="148">
        <f>+'MENSUAL INGRESOS'!L18</f>
        <v>2221435.1851851852</v>
      </c>
      <c r="O10" s="148">
        <f>+'MENSUAL INGRESOS'!M18</f>
        <v>2221435.1851851852</v>
      </c>
      <c r="P10" s="148">
        <f>+'MENSUAL INGRESOS'!N18</f>
        <v>2221435.1851851852</v>
      </c>
      <c r="Q10" s="148">
        <f>+'MENSUAL INGRESOS'!O18</f>
        <v>2221435.1851851852</v>
      </c>
      <c r="R10" s="282">
        <f t="shared" si="0"/>
        <v>26657222.222222228</v>
      </c>
      <c r="S10" s="2" t="s">
        <v>158</v>
      </c>
      <c r="W10" s="282">
        <v>132634802.6722222</v>
      </c>
    </row>
    <row r="11" spans="2:23" x14ac:dyDescent="0.3">
      <c r="B11" s="430" t="s">
        <v>158</v>
      </c>
      <c r="C11" s="431"/>
      <c r="D11" s="431"/>
      <c r="E11" s="435"/>
      <c r="F11" s="148">
        <f>F7-F8</f>
        <v>51468314.704814814</v>
      </c>
      <c r="G11" s="148">
        <f t="shared" ref="G11:Q11" si="3">G7-G8</f>
        <v>29073610.184814818</v>
      </c>
      <c r="H11" s="148">
        <f t="shared" si="3"/>
        <v>29073610.184814818</v>
      </c>
      <c r="I11" s="148">
        <f t="shared" si="3"/>
        <v>55468314.704814814</v>
      </c>
      <c r="J11" s="148">
        <f t="shared" si="3"/>
        <v>29073610.184814818</v>
      </c>
      <c r="K11" s="148">
        <f t="shared" si="3"/>
        <v>51468314.704814814</v>
      </c>
      <c r="L11" s="148">
        <f t="shared" si="3"/>
        <v>55468314.704814814</v>
      </c>
      <c r="M11" s="148">
        <f t="shared" si="3"/>
        <v>29073610.184814818</v>
      </c>
      <c r="N11" s="148">
        <f t="shared" si="3"/>
        <v>29073610.184814818</v>
      </c>
      <c r="O11" s="148">
        <f t="shared" si="3"/>
        <v>30273610.184814818</v>
      </c>
      <c r="P11" s="148">
        <f t="shared" si="3"/>
        <v>42049610.184814818</v>
      </c>
      <c r="Q11" s="148">
        <f t="shared" si="3"/>
        <v>51468314.704814814</v>
      </c>
      <c r="R11" s="282">
        <f t="shared" si="0"/>
        <v>483032844.81777775</v>
      </c>
      <c r="S11" s="2" t="s">
        <v>159</v>
      </c>
      <c r="W11" s="282">
        <v>38250000</v>
      </c>
    </row>
    <row r="12" spans="2:23" x14ac:dyDescent="0.3">
      <c r="B12" s="430" t="s">
        <v>159</v>
      </c>
      <c r="C12" s="431"/>
      <c r="D12" s="431"/>
      <c r="E12" s="435"/>
      <c r="F12" s="149">
        <f>+'MENSUAL INGRESOS'!D21</f>
        <v>5000000</v>
      </c>
      <c r="G12" s="149">
        <f>+'MENSUAL INGRESOS'!E21</f>
        <v>5000000</v>
      </c>
      <c r="H12" s="149">
        <f>+'MENSUAL INGRESOS'!F21</f>
        <v>5000000</v>
      </c>
      <c r="I12" s="149">
        <f>+'MENSUAL INGRESOS'!G21</f>
        <v>5000000</v>
      </c>
      <c r="J12" s="149">
        <f>+'MENSUAL INGRESOS'!H21</f>
        <v>5000000</v>
      </c>
      <c r="K12" s="149">
        <f>+'MENSUAL INGRESOS'!I21</f>
        <v>5000000</v>
      </c>
      <c r="L12" s="149">
        <f>+'MENSUAL INGRESOS'!J21</f>
        <v>5000000</v>
      </c>
      <c r="M12" s="149">
        <f>+'MENSUAL INGRESOS'!K21</f>
        <v>5000000</v>
      </c>
      <c r="N12" s="149">
        <f>+'MENSUAL INGRESOS'!L21</f>
        <v>5000000</v>
      </c>
      <c r="O12" s="149">
        <f>+'MENSUAL INGRESOS'!M21</f>
        <v>5000000</v>
      </c>
      <c r="P12" s="149">
        <f>+'MENSUAL INGRESOS'!N21</f>
        <v>5000000</v>
      </c>
      <c r="Q12" s="149">
        <f>+'MENSUAL INGRESOS'!O21</f>
        <v>5000000</v>
      </c>
      <c r="R12" s="282">
        <f t="shared" si="0"/>
        <v>60000000</v>
      </c>
      <c r="S12" s="2" t="s">
        <v>163</v>
      </c>
      <c r="W12" s="283">
        <v>23880000</v>
      </c>
    </row>
    <row r="13" spans="2:23" x14ac:dyDescent="0.3">
      <c r="B13" s="430" t="s">
        <v>160</v>
      </c>
      <c r="C13" s="431"/>
      <c r="D13" s="431"/>
      <c r="E13" s="435"/>
      <c r="F13" s="148">
        <f>F11-F12</f>
        <v>46468314.704814814</v>
      </c>
      <c r="G13" s="148">
        <f t="shared" ref="G13:Q13" si="4">G11-G12</f>
        <v>24073610.184814818</v>
      </c>
      <c r="H13" s="148">
        <f t="shared" si="4"/>
        <v>24073610.184814818</v>
      </c>
      <c r="I13" s="148">
        <f t="shared" si="4"/>
        <v>50468314.704814814</v>
      </c>
      <c r="J13" s="148">
        <f t="shared" si="4"/>
        <v>24073610.184814818</v>
      </c>
      <c r="K13" s="148">
        <f t="shared" si="4"/>
        <v>46468314.704814814</v>
      </c>
      <c r="L13" s="148">
        <f t="shared" si="4"/>
        <v>50468314.704814814</v>
      </c>
      <c r="M13" s="148">
        <f t="shared" si="4"/>
        <v>24073610.184814818</v>
      </c>
      <c r="N13" s="148">
        <f t="shared" si="4"/>
        <v>24073610.184814818</v>
      </c>
      <c r="O13" s="148">
        <f t="shared" si="4"/>
        <v>25273610.184814818</v>
      </c>
      <c r="P13" s="148">
        <f t="shared" si="4"/>
        <v>37049610.184814818</v>
      </c>
      <c r="Q13" s="148">
        <f t="shared" si="4"/>
        <v>46468314.704814814</v>
      </c>
      <c r="R13" s="282">
        <f t="shared" si="0"/>
        <v>423032844.81777775</v>
      </c>
      <c r="S13" s="2" t="s">
        <v>161</v>
      </c>
      <c r="V13" s="176">
        <v>0.35</v>
      </c>
      <c r="W13" s="282">
        <v>24676680.935277767</v>
      </c>
    </row>
    <row r="14" spans="2:23" x14ac:dyDescent="0.3">
      <c r="B14" s="430" t="s">
        <v>161</v>
      </c>
      <c r="C14" s="431"/>
      <c r="D14" s="431"/>
      <c r="E14" s="197">
        <v>0.35</v>
      </c>
      <c r="F14" s="148">
        <f>+F13*$E$14</f>
        <v>16263910.146685183</v>
      </c>
      <c r="G14" s="148">
        <f t="shared" ref="G14:Q14" si="5">+G13*$E$14</f>
        <v>8425763.5646851864</v>
      </c>
      <c r="H14" s="148">
        <f t="shared" si="5"/>
        <v>8425763.5646851864</v>
      </c>
      <c r="I14" s="148">
        <f t="shared" si="5"/>
        <v>17663910.146685183</v>
      </c>
      <c r="J14" s="148">
        <f t="shared" si="5"/>
        <v>8425763.5646851864</v>
      </c>
      <c r="K14" s="148">
        <f t="shared" si="5"/>
        <v>16263910.146685183</v>
      </c>
      <c r="L14" s="148">
        <f t="shared" si="5"/>
        <v>17663910.146685183</v>
      </c>
      <c r="M14" s="148">
        <f t="shared" si="5"/>
        <v>8425763.5646851864</v>
      </c>
      <c r="N14" s="148">
        <f t="shared" si="5"/>
        <v>8425763.5646851864</v>
      </c>
      <c r="O14" s="148">
        <f t="shared" si="5"/>
        <v>8845763.5646851864</v>
      </c>
      <c r="P14" s="148">
        <f t="shared" si="5"/>
        <v>12967363.564685186</v>
      </c>
      <c r="Q14" s="148">
        <f t="shared" si="5"/>
        <v>16263910.146685183</v>
      </c>
      <c r="R14" s="282">
        <f t="shared" si="0"/>
        <v>148061495.6862222</v>
      </c>
      <c r="S14" s="2" t="s">
        <v>162</v>
      </c>
      <c r="W14" s="282">
        <v>45828121.73694443</v>
      </c>
    </row>
    <row r="15" spans="2:23" ht="13.5" thickBot="1" x14ac:dyDescent="0.35">
      <c r="B15" s="432" t="s">
        <v>162</v>
      </c>
      <c r="C15" s="433"/>
      <c r="D15" s="433"/>
      <c r="E15" s="434"/>
      <c r="F15" s="151">
        <f>F13-F14</f>
        <v>30204404.558129631</v>
      </c>
      <c r="G15" s="151">
        <f t="shared" ref="G15:Q15" si="6">G13-G14</f>
        <v>15647846.620129632</v>
      </c>
      <c r="H15" s="151">
        <f t="shared" si="6"/>
        <v>15647846.620129632</v>
      </c>
      <c r="I15" s="151">
        <f t="shared" si="6"/>
        <v>32804404.558129631</v>
      </c>
      <c r="J15" s="151">
        <f t="shared" si="6"/>
        <v>15647846.620129632</v>
      </c>
      <c r="K15" s="151">
        <f t="shared" si="6"/>
        <v>30204404.558129631</v>
      </c>
      <c r="L15" s="151">
        <f t="shared" si="6"/>
        <v>32804404.558129631</v>
      </c>
      <c r="M15" s="151">
        <f t="shared" si="6"/>
        <v>15647846.620129632</v>
      </c>
      <c r="N15" s="151">
        <f t="shared" si="6"/>
        <v>15647846.620129632</v>
      </c>
      <c r="O15" s="151">
        <f t="shared" si="6"/>
        <v>16427846.620129632</v>
      </c>
      <c r="P15" s="151">
        <f t="shared" si="6"/>
        <v>24082246.62012963</v>
      </c>
      <c r="Q15" s="151">
        <f t="shared" si="6"/>
        <v>30204404.558129631</v>
      </c>
      <c r="R15" s="282">
        <f t="shared" si="0"/>
        <v>274971349.13155562</v>
      </c>
    </row>
    <row r="16" spans="2:23" x14ac:dyDescent="0.3">
      <c r="L16" s="11"/>
    </row>
    <row r="19" spans="2:16" x14ac:dyDescent="0.3">
      <c r="B19" s="428" t="s">
        <v>181</v>
      </c>
      <c r="C19" s="429"/>
      <c r="D19" s="429"/>
      <c r="E19" s="429"/>
      <c r="F19" s="429"/>
      <c r="G19" s="429"/>
      <c r="H19" s="429"/>
      <c r="I19" s="429"/>
      <c r="J19" s="429"/>
      <c r="K19" s="429"/>
      <c r="L19" s="429"/>
      <c r="M19" s="429"/>
      <c r="N19" s="429"/>
      <c r="O19" s="429"/>
      <c r="P19" s="429"/>
    </row>
    <row r="20" spans="2:16" x14ac:dyDescent="0.3">
      <c r="B20" s="17" t="s">
        <v>138</v>
      </c>
      <c r="C20" s="142"/>
      <c r="D20" s="142"/>
      <c r="E20" s="277" t="s">
        <v>303</v>
      </c>
      <c r="F20" s="278" t="s">
        <v>440</v>
      </c>
      <c r="G20" s="278" t="s">
        <v>447</v>
      </c>
      <c r="H20" s="279" t="s">
        <v>304</v>
      </c>
      <c r="I20" s="278" t="s">
        <v>442</v>
      </c>
      <c r="J20" s="279" t="s">
        <v>305</v>
      </c>
      <c r="K20" s="279" t="s">
        <v>306</v>
      </c>
      <c r="L20" s="278" t="s">
        <v>443</v>
      </c>
      <c r="M20" s="278" t="s">
        <v>444</v>
      </c>
      <c r="N20" s="278" t="s">
        <v>445</v>
      </c>
      <c r="O20" s="278" t="s">
        <v>446</v>
      </c>
      <c r="P20" s="279" t="s">
        <v>302</v>
      </c>
    </row>
    <row r="21" spans="2:16" x14ac:dyDescent="0.3">
      <c r="B21" s="41" t="s">
        <v>230</v>
      </c>
      <c r="C21" s="41"/>
      <c r="D21" s="94"/>
      <c r="E21" s="198">
        <f t="shared" ref="E21:P21" si="7">+F5</f>
        <v>104874000</v>
      </c>
      <c r="F21" s="198">
        <f t="shared" si="7"/>
        <v>71498000</v>
      </c>
      <c r="G21" s="198">
        <f t="shared" si="7"/>
        <v>71498000</v>
      </c>
      <c r="H21" s="198">
        <f t="shared" si="7"/>
        <v>104874000</v>
      </c>
      <c r="I21" s="198">
        <f t="shared" si="7"/>
        <v>71498000</v>
      </c>
      <c r="J21" s="198">
        <f t="shared" si="7"/>
        <v>104874000</v>
      </c>
      <c r="K21" s="198">
        <f t="shared" si="7"/>
        <v>104874000</v>
      </c>
      <c r="L21" s="198">
        <f t="shared" si="7"/>
        <v>71498000</v>
      </c>
      <c r="M21" s="198">
        <f t="shared" si="7"/>
        <v>71498000</v>
      </c>
      <c r="N21" s="198">
        <f t="shared" si="7"/>
        <v>72698000</v>
      </c>
      <c r="O21" s="198">
        <f t="shared" si="7"/>
        <v>84474000</v>
      </c>
      <c r="P21" s="198">
        <f t="shared" si="7"/>
        <v>104874000</v>
      </c>
    </row>
    <row r="22" spans="2:16" x14ac:dyDescent="0.3">
      <c r="B22" s="43" t="s">
        <v>231</v>
      </c>
      <c r="C22" s="43"/>
      <c r="E22" s="99">
        <f t="shared" ref="E22:P22" si="8">+F6</f>
        <v>35425175.109999999</v>
      </c>
      <c r="F22" s="99">
        <f t="shared" si="8"/>
        <v>24443879.629999999</v>
      </c>
      <c r="G22" s="99">
        <f t="shared" si="8"/>
        <v>24443879.629999999</v>
      </c>
      <c r="H22" s="99">
        <f t="shared" si="8"/>
        <v>31425175.109999999</v>
      </c>
      <c r="I22" s="99">
        <f t="shared" si="8"/>
        <v>24443879.629999999</v>
      </c>
      <c r="J22" s="99">
        <f t="shared" si="8"/>
        <v>35425175.109999999</v>
      </c>
      <c r="K22" s="99">
        <f t="shared" si="8"/>
        <v>31425175.109999999</v>
      </c>
      <c r="L22" s="99">
        <f t="shared" si="8"/>
        <v>24443879.629999999</v>
      </c>
      <c r="M22" s="99">
        <f t="shared" si="8"/>
        <v>24443879.629999999</v>
      </c>
      <c r="N22" s="99">
        <f t="shared" si="8"/>
        <v>24443879.629999999</v>
      </c>
      <c r="O22" s="99">
        <f t="shared" si="8"/>
        <v>24443879.629999999</v>
      </c>
      <c r="P22" s="99">
        <f t="shared" si="8"/>
        <v>35425175.109999999</v>
      </c>
    </row>
    <row r="23" spans="2:16" x14ac:dyDescent="0.3">
      <c r="B23" s="43" t="s">
        <v>232</v>
      </c>
      <c r="E23" s="99">
        <f>+E21-E22</f>
        <v>69448824.890000001</v>
      </c>
      <c r="F23" s="99">
        <f t="shared" ref="F23:P23" si="9">+F21-F22</f>
        <v>47054120.370000005</v>
      </c>
      <c r="G23" s="99">
        <f t="shared" si="9"/>
        <v>47054120.370000005</v>
      </c>
      <c r="H23" s="99">
        <f t="shared" si="9"/>
        <v>73448824.890000001</v>
      </c>
      <c r="I23" s="99">
        <f t="shared" si="9"/>
        <v>47054120.370000005</v>
      </c>
      <c r="J23" s="99">
        <f t="shared" si="9"/>
        <v>69448824.890000001</v>
      </c>
      <c r="K23" s="99">
        <f t="shared" si="9"/>
        <v>73448824.890000001</v>
      </c>
      <c r="L23" s="99">
        <f t="shared" si="9"/>
        <v>47054120.370000005</v>
      </c>
      <c r="M23" s="99">
        <f t="shared" si="9"/>
        <v>47054120.370000005</v>
      </c>
      <c r="N23" s="99">
        <f t="shared" si="9"/>
        <v>48254120.370000005</v>
      </c>
      <c r="O23" s="99">
        <f t="shared" si="9"/>
        <v>60030120.370000005</v>
      </c>
      <c r="P23" s="99">
        <f t="shared" si="9"/>
        <v>69448824.890000001</v>
      </c>
    </row>
    <row r="24" spans="2:16" x14ac:dyDescent="0.3">
      <c r="B24" s="43" t="s">
        <v>182</v>
      </c>
      <c r="E24" s="99">
        <f>SUM(E23:E23)</f>
        <v>69448824.890000001</v>
      </c>
      <c r="F24" s="99">
        <f t="shared" ref="F24:P24" si="10">SUM(F23:F23)</f>
        <v>47054120.370000005</v>
      </c>
      <c r="G24" s="99">
        <f t="shared" si="10"/>
        <v>47054120.370000005</v>
      </c>
      <c r="H24" s="99">
        <f t="shared" si="10"/>
        <v>73448824.890000001</v>
      </c>
      <c r="I24" s="99">
        <f t="shared" si="10"/>
        <v>47054120.370000005</v>
      </c>
      <c r="J24" s="99">
        <f t="shared" si="10"/>
        <v>69448824.890000001</v>
      </c>
      <c r="K24" s="99">
        <f t="shared" si="10"/>
        <v>73448824.890000001</v>
      </c>
      <c r="L24" s="99">
        <f t="shared" si="10"/>
        <v>47054120.370000005</v>
      </c>
      <c r="M24" s="99">
        <f t="shared" si="10"/>
        <v>47054120.370000005</v>
      </c>
      <c r="N24" s="99">
        <f t="shared" si="10"/>
        <v>48254120.370000005</v>
      </c>
      <c r="O24" s="99">
        <f t="shared" si="10"/>
        <v>60030120.370000005</v>
      </c>
      <c r="P24" s="99">
        <f t="shared" si="10"/>
        <v>69448824.890000001</v>
      </c>
    </row>
    <row r="25" spans="2:16" x14ac:dyDescent="0.3">
      <c r="B25" s="43" t="s">
        <v>183</v>
      </c>
      <c r="E25" s="99"/>
      <c r="F25" s="99" t="s">
        <v>452</v>
      </c>
      <c r="G25" s="99" t="s">
        <v>452</v>
      </c>
      <c r="H25" s="99" t="s">
        <v>452</v>
      </c>
      <c r="I25" s="200" t="s">
        <v>452</v>
      </c>
    </row>
    <row r="26" spans="2:16" x14ac:dyDescent="0.3">
      <c r="B26" s="43" t="s">
        <v>184</v>
      </c>
      <c r="E26" s="99"/>
      <c r="F26" s="99"/>
      <c r="G26" s="99" t="s">
        <v>452</v>
      </c>
      <c r="H26" s="99"/>
      <c r="I26" s="200"/>
    </row>
    <row r="27" spans="2:16" x14ac:dyDescent="0.3">
      <c r="B27" s="43" t="str">
        <f>+C9</f>
        <v>GASTOS DE ADMINISTRACION</v>
      </c>
      <c r="E27" s="99">
        <f t="shared" ref="E27:P27" si="11">+F9</f>
        <v>15759075</v>
      </c>
      <c r="F27" s="99">
        <f t="shared" si="11"/>
        <v>15759075</v>
      </c>
      <c r="G27" s="99">
        <f t="shared" si="11"/>
        <v>15759075</v>
      </c>
      <c r="H27" s="99">
        <f t="shared" si="11"/>
        <v>15759075</v>
      </c>
      <c r="I27" s="99">
        <f t="shared" si="11"/>
        <v>15759075</v>
      </c>
      <c r="J27" s="99">
        <f t="shared" si="11"/>
        <v>15759075</v>
      </c>
      <c r="K27" s="99">
        <f t="shared" si="11"/>
        <v>15759075</v>
      </c>
      <c r="L27" s="99">
        <f t="shared" si="11"/>
        <v>15759075</v>
      </c>
      <c r="M27" s="99">
        <f t="shared" si="11"/>
        <v>15759075</v>
      </c>
      <c r="N27" s="99">
        <f t="shared" si="11"/>
        <v>15759075</v>
      </c>
      <c r="O27" s="99">
        <f t="shared" si="11"/>
        <v>15759075</v>
      </c>
      <c r="P27" s="99">
        <f t="shared" si="11"/>
        <v>15759075</v>
      </c>
    </row>
    <row r="28" spans="2:16" x14ac:dyDescent="0.3">
      <c r="B28" s="43" t="str">
        <f>+C10</f>
        <v xml:space="preserve">DEPRECIACION </v>
      </c>
      <c r="E28" s="99">
        <f t="shared" ref="E28:P28" si="12">+F10</f>
        <v>2221435.1851851852</v>
      </c>
      <c r="F28" s="99">
        <f t="shared" si="12"/>
        <v>2221435.1851851852</v>
      </c>
      <c r="G28" s="99">
        <f t="shared" si="12"/>
        <v>2221435.1851851852</v>
      </c>
      <c r="H28" s="99">
        <f t="shared" si="12"/>
        <v>2221435.1851851852</v>
      </c>
      <c r="I28" s="99">
        <f t="shared" si="12"/>
        <v>2221435.1851851852</v>
      </c>
      <c r="J28" s="99">
        <f t="shared" si="12"/>
        <v>2221435.1851851852</v>
      </c>
      <c r="K28" s="99">
        <f t="shared" si="12"/>
        <v>2221435.1851851852</v>
      </c>
      <c r="L28" s="99">
        <f t="shared" si="12"/>
        <v>2221435.1851851852</v>
      </c>
      <c r="M28" s="99">
        <f t="shared" si="12"/>
        <v>2221435.1851851852</v>
      </c>
      <c r="N28" s="99">
        <f t="shared" si="12"/>
        <v>2221435.1851851852</v>
      </c>
      <c r="O28" s="99">
        <f t="shared" si="12"/>
        <v>2221435.1851851852</v>
      </c>
      <c r="P28" s="99">
        <f t="shared" si="12"/>
        <v>2221435.1851851852</v>
      </c>
    </row>
    <row r="29" spans="2:16" x14ac:dyDescent="0.3">
      <c r="B29" s="43" t="str">
        <f>+B12</f>
        <v>GASTOS FINANCIEROS</v>
      </c>
      <c r="E29" s="99">
        <f t="shared" ref="E29:P29" si="13">+F12</f>
        <v>5000000</v>
      </c>
      <c r="F29" s="99">
        <f t="shared" si="13"/>
        <v>5000000</v>
      </c>
      <c r="G29" s="99">
        <f t="shared" si="13"/>
        <v>5000000</v>
      </c>
      <c r="H29" s="99">
        <f t="shared" si="13"/>
        <v>5000000</v>
      </c>
      <c r="I29" s="99">
        <f t="shared" si="13"/>
        <v>5000000</v>
      </c>
      <c r="J29" s="99">
        <f t="shared" si="13"/>
        <v>5000000</v>
      </c>
      <c r="K29" s="99">
        <f t="shared" si="13"/>
        <v>5000000</v>
      </c>
      <c r="L29" s="99">
        <f t="shared" si="13"/>
        <v>5000000</v>
      </c>
      <c r="M29" s="99">
        <f t="shared" si="13"/>
        <v>5000000</v>
      </c>
      <c r="N29" s="99">
        <f t="shared" si="13"/>
        <v>5000000</v>
      </c>
      <c r="O29" s="99">
        <f t="shared" si="13"/>
        <v>5000000</v>
      </c>
      <c r="P29" s="99">
        <f t="shared" si="13"/>
        <v>5000000</v>
      </c>
    </row>
    <row r="30" spans="2:16" x14ac:dyDescent="0.3">
      <c r="B30" s="43" t="e">
        <f>+#REF!</f>
        <v>#REF!</v>
      </c>
      <c r="E30" s="99">
        <v>0</v>
      </c>
      <c r="F30" s="99">
        <v>0</v>
      </c>
      <c r="G30" s="99">
        <v>0</v>
      </c>
      <c r="H30" s="99">
        <v>0</v>
      </c>
      <c r="I30" s="99">
        <v>0</v>
      </c>
      <c r="J30" s="99">
        <v>0</v>
      </c>
      <c r="K30" s="99">
        <v>0</v>
      </c>
      <c r="L30" s="99">
        <v>0</v>
      </c>
      <c r="M30" s="99">
        <v>0</v>
      </c>
      <c r="N30" s="99">
        <v>0</v>
      </c>
      <c r="O30" s="99">
        <v>0</v>
      </c>
      <c r="P30" s="99">
        <v>0</v>
      </c>
    </row>
    <row r="31" spans="2:16" x14ac:dyDescent="0.3">
      <c r="B31" s="43" t="s">
        <v>181</v>
      </c>
      <c r="E31" s="99">
        <f>+E24-E27-E28-E29</f>
        <v>46468314.704814814</v>
      </c>
      <c r="F31" s="99">
        <f t="shared" ref="F31:P31" si="14">+F24-F27-F28-F29-F30</f>
        <v>24073610.184814818</v>
      </c>
      <c r="G31" s="99">
        <f t="shared" si="14"/>
        <v>24073610.184814818</v>
      </c>
      <c r="H31" s="99">
        <f t="shared" si="14"/>
        <v>50468314.704814814</v>
      </c>
      <c r="I31" s="99">
        <f t="shared" si="14"/>
        <v>24073610.184814818</v>
      </c>
      <c r="J31" s="99">
        <f t="shared" si="14"/>
        <v>46468314.704814814</v>
      </c>
      <c r="K31" s="99">
        <f t="shared" si="14"/>
        <v>50468314.704814814</v>
      </c>
      <c r="L31" s="99">
        <f t="shared" si="14"/>
        <v>24073610.184814818</v>
      </c>
      <c r="M31" s="99">
        <f t="shared" si="14"/>
        <v>24073610.184814818</v>
      </c>
      <c r="N31" s="99">
        <f t="shared" si="14"/>
        <v>25273610.184814818</v>
      </c>
      <c r="O31" s="99">
        <f t="shared" si="14"/>
        <v>37049610.184814818</v>
      </c>
      <c r="P31" s="99">
        <f t="shared" si="14"/>
        <v>46468314.704814814</v>
      </c>
    </row>
    <row r="32" spans="2:16" x14ac:dyDescent="0.3">
      <c r="B32" s="43" t="s">
        <v>185</v>
      </c>
      <c r="E32" s="99"/>
      <c r="F32" s="99"/>
      <c r="G32" s="99"/>
      <c r="H32" s="99"/>
      <c r="I32" s="200"/>
    </row>
    <row r="33" spans="2:16" x14ac:dyDescent="0.3">
      <c r="B33" s="45" t="s">
        <v>219</v>
      </c>
      <c r="C33" s="73"/>
      <c r="D33" s="73"/>
      <c r="E33" s="201">
        <f>+F14</f>
        <v>16263910.146685183</v>
      </c>
      <c r="F33" s="201">
        <f t="shared" ref="F33:P33" si="15">+G14</f>
        <v>8425763.5646851864</v>
      </c>
      <c r="G33" s="201">
        <f t="shared" si="15"/>
        <v>8425763.5646851864</v>
      </c>
      <c r="H33" s="201">
        <f t="shared" si="15"/>
        <v>17663910.146685183</v>
      </c>
      <c r="I33" s="201">
        <f t="shared" si="15"/>
        <v>8425763.5646851864</v>
      </c>
      <c r="J33" s="201">
        <f t="shared" si="15"/>
        <v>16263910.146685183</v>
      </c>
      <c r="K33" s="201">
        <f t="shared" si="15"/>
        <v>17663910.146685183</v>
      </c>
      <c r="L33" s="201">
        <f t="shared" si="15"/>
        <v>8425763.5646851864</v>
      </c>
      <c r="M33" s="201">
        <f t="shared" si="15"/>
        <v>8425763.5646851864</v>
      </c>
      <c r="N33" s="201">
        <f t="shared" si="15"/>
        <v>8845763.5646851864</v>
      </c>
      <c r="O33" s="201">
        <f t="shared" si="15"/>
        <v>12967363.564685186</v>
      </c>
      <c r="P33" s="201">
        <f t="shared" si="15"/>
        <v>16263910.146685183</v>
      </c>
    </row>
    <row r="34" spans="2:16" x14ac:dyDescent="0.3">
      <c r="B34" s="97" t="s">
        <v>186</v>
      </c>
      <c r="C34" s="142"/>
      <c r="D34" s="142"/>
      <c r="E34" s="203">
        <f>+E31-E33</f>
        <v>30204404.558129631</v>
      </c>
      <c r="F34" s="203">
        <f t="shared" ref="F34:P34" si="16">+F31-F33</f>
        <v>15647846.620129632</v>
      </c>
      <c r="G34" s="203">
        <f t="shared" si="16"/>
        <v>15647846.620129632</v>
      </c>
      <c r="H34" s="203">
        <f t="shared" si="16"/>
        <v>32804404.558129631</v>
      </c>
      <c r="I34" s="203">
        <f t="shared" si="16"/>
        <v>15647846.620129632</v>
      </c>
      <c r="J34" s="203">
        <f t="shared" si="16"/>
        <v>30204404.558129631</v>
      </c>
      <c r="K34" s="203">
        <f t="shared" si="16"/>
        <v>32804404.558129631</v>
      </c>
      <c r="L34" s="203">
        <f t="shared" si="16"/>
        <v>15647846.620129632</v>
      </c>
      <c r="M34" s="203">
        <f t="shared" si="16"/>
        <v>15647846.620129632</v>
      </c>
      <c r="N34" s="203">
        <f t="shared" si="16"/>
        <v>16427846.620129632</v>
      </c>
      <c r="O34" s="203">
        <f t="shared" si="16"/>
        <v>24082246.62012963</v>
      </c>
      <c r="P34" s="203">
        <f t="shared" si="16"/>
        <v>30204404.558129631</v>
      </c>
    </row>
    <row r="35" spans="2:16" x14ac:dyDescent="0.3">
      <c r="B35" s="45" t="s">
        <v>187</v>
      </c>
      <c r="C35" s="73"/>
      <c r="D35" s="139">
        <v>0</v>
      </c>
      <c r="E35" s="201">
        <f>+D35+E34</f>
        <v>30204404.558129631</v>
      </c>
      <c r="F35" s="201">
        <f t="shared" ref="F35:P35" si="17">F34+E35</f>
        <v>45852251.178259261</v>
      </c>
      <c r="G35" s="201">
        <f t="shared" si="17"/>
        <v>61500097.798388891</v>
      </c>
      <c r="H35" s="201">
        <f t="shared" si="17"/>
        <v>94304502.356518522</v>
      </c>
      <c r="I35" s="201">
        <f t="shared" si="17"/>
        <v>109952348.97664815</v>
      </c>
      <c r="J35" s="201">
        <f t="shared" si="17"/>
        <v>140156753.53477779</v>
      </c>
      <c r="K35" s="201">
        <f t="shared" si="17"/>
        <v>172961158.09290743</v>
      </c>
      <c r="L35" s="201">
        <f t="shared" si="17"/>
        <v>188609004.71303707</v>
      </c>
      <c r="M35" s="201">
        <f t="shared" si="17"/>
        <v>204256851.33316672</v>
      </c>
      <c r="N35" s="201">
        <f t="shared" si="17"/>
        <v>220684697.95329636</v>
      </c>
      <c r="O35" s="201">
        <f t="shared" si="17"/>
        <v>244766944.57342601</v>
      </c>
      <c r="P35" s="201">
        <f t="shared" si="17"/>
        <v>274971349.13155562</v>
      </c>
    </row>
    <row r="36" spans="2:16" x14ac:dyDescent="0.3">
      <c r="D36" s="41"/>
      <c r="E36" s="28" t="e">
        <f>+#REF!</f>
        <v>#REF!</v>
      </c>
      <c r="F36" s="28" t="e">
        <f>+#REF!</f>
        <v>#REF!</v>
      </c>
      <c r="G36" s="28" t="e">
        <f>+#REF!</f>
        <v>#REF!</v>
      </c>
      <c r="H36" s="28" t="e">
        <f>+#REF!</f>
        <v>#REF!</v>
      </c>
      <c r="I36" s="29" t="e">
        <f>+#REF!</f>
        <v>#REF!</v>
      </c>
    </row>
    <row r="37" spans="2:16" ht="15" customHeight="1" x14ac:dyDescent="0.3">
      <c r="D37" s="423" t="s">
        <v>234</v>
      </c>
      <c r="E37" s="131">
        <f>+E34/(1+0.104)^1</f>
        <v>27359062.099755097</v>
      </c>
      <c r="F37" s="131">
        <f t="shared" ref="F37:I37" si="18">+F34/(1+0.104)^1</f>
        <v>14173774.112436259</v>
      </c>
      <c r="G37" s="131">
        <f t="shared" si="18"/>
        <v>14173774.112436259</v>
      </c>
      <c r="H37" s="131">
        <f t="shared" si="18"/>
        <v>29714134.563523214</v>
      </c>
      <c r="I37" s="54">
        <f t="shared" si="18"/>
        <v>14173774.112436259</v>
      </c>
    </row>
    <row r="38" spans="2:16" x14ac:dyDescent="0.3">
      <c r="D38" s="423"/>
      <c r="I38" s="138"/>
    </row>
    <row r="39" spans="2:16" x14ac:dyDescent="0.3">
      <c r="D39" s="424"/>
      <c r="E39" s="67">
        <f>+E37+F37+G37+H37+I37</f>
        <v>99594519.000587091</v>
      </c>
      <c r="F39" s="73"/>
      <c r="G39" s="73"/>
      <c r="H39" s="73"/>
      <c r="I39" s="186"/>
    </row>
    <row r="41" spans="2:16" x14ac:dyDescent="0.3">
      <c r="F41" s="108">
        <v>322852344</v>
      </c>
      <c r="G41" s="11">
        <f>+E39-F41</f>
        <v>-223257824.99941289</v>
      </c>
    </row>
  </sheetData>
  <mergeCells count="15">
    <mergeCell ref="B19:P19"/>
    <mergeCell ref="B3:Q3"/>
    <mergeCell ref="B14:D14"/>
    <mergeCell ref="B15:E15"/>
    <mergeCell ref="D37:D39"/>
    <mergeCell ref="C9:E9"/>
    <mergeCell ref="C10:E10"/>
    <mergeCell ref="B11:E11"/>
    <mergeCell ref="B12:E12"/>
    <mergeCell ref="B13:E13"/>
    <mergeCell ref="B4:E4"/>
    <mergeCell ref="B5:E5"/>
    <mergeCell ref="B6:E6"/>
    <mergeCell ref="B7:E7"/>
    <mergeCell ref="B8:E8"/>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ASIGNACION SALARIAL</vt:lpstr>
      <vt:lpstr>PRESTO INVER  Y CTO PRODUC</vt:lpstr>
      <vt:lpstr>RESTAURANTE</vt:lpstr>
      <vt:lpstr>MENSUAL INGRESOS</vt:lpstr>
      <vt:lpstr>EGRESOS INGRESOS</vt:lpstr>
      <vt:lpstr>PYG</vt:lpstr>
      <vt:lpstr>PYG MENSUAL</vt:lpstr>
      <vt:lpstr>'PRESTO INVER  Y CTO PRODUC'!_Toc353462294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Usuario</cp:lastModifiedBy>
  <dcterms:created xsi:type="dcterms:W3CDTF">2021-04-05T14:15:21Z</dcterms:created>
  <dcterms:modified xsi:type="dcterms:W3CDTF">2025-05-02T04:03:02Z</dcterms:modified>
</cp:coreProperties>
</file>